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15570" windowHeight="11760" tabRatio="915"/>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SEFA'!$B$1:$L$58</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J36" i="172" l="1"/>
  <c r="J37" i="172" s="1"/>
  <c r="I36" i="172"/>
  <c r="I37" i="172" s="1"/>
  <c r="H36" i="172"/>
  <c r="G36" i="172"/>
  <c r="F36" i="172"/>
  <c r="E36" i="172"/>
  <c r="H20" i="172"/>
  <c r="G20" i="172"/>
  <c r="F20" i="172"/>
  <c r="E20" i="172"/>
  <c r="K35" i="172"/>
  <c r="K34" i="172"/>
  <c r="K33" i="172"/>
  <c r="K32" i="172"/>
  <c r="K31" i="172"/>
  <c r="K30" i="172"/>
  <c r="K29" i="172"/>
  <c r="K28" i="172"/>
  <c r="K27" i="172"/>
  <c r="K26" i="172"/>
  <c r="K25" i="172"/>
  <c r="K24" i="172"/>
  <c r="K23" i="172"/>
  <c r="K22" i="172"/>
  <c r="K21" i="172"/>
  <c r="K19" i="172"/>
  <c r="K18" i="172"/>
  <c r="K17" i="172"/>
  <c r="K16" i="172"/>
  <c r="K15" i="172"/>
  <c r="K14" i="172"/>
  <c r="K13" i="172"/>
  <c r="K36" i="172" l="1"/>
  <c r="E37" i="172"/>
  <c r="K20" i="172"/>
  <c r="H37" i="172"/>
  <c r="F37" i="172"/>
  <c r="D47" i="171" s="1"/>
  <c r="G37" i="172"/>
  <c r="K37" i="172" l="1"/>
  <c r="C40" i="29"/>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E34" i="173"/>
  <c r="A4" i="173"/>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72"/>
  <c r="B2" i="174"/>
  <c r="A2" i="170"/>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5" i="28"/>
  <c r="B7758" i="106" s="1"/>
  <c r="D7758" i="106" s="1"/>
  <c r="J88" i="28"/>
  <c r="K6" i="29"/>
  <c r="B7763" i="106" s="1"/>
  <c r="B7762" i="106"/>
  <c r="K12" i="12"/>
  <c r="K23" i="12"/>
  <c r="J12" i="12"/>
  <c r="B7718" i="106" s="1"/>
  <c r="D7718" i="106" s="1"/>
  <c r="J21" i="12"/>
  <c r="J23" i="12"/>
  <c r="B7729" i="106"/>
  <c r="B7734" i="106"/>
  <c r="D7734" i="106" s="1"/>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7761" i="106"/>
  <c r="D7761" i="106" s="1"/>
  <c r="L127" i="29"/>
  <c r="L129" i="29" s="1"/>
  <c r="L136" i="29"/>
  <c r="L138" i="29" s="1"/>
  <c r="L148" i="29"/>
  <c r="I7" i="145"/>
  <c r="I6" i="145"/>
  <c r="D84" i="36"/>
  <c r="K75" i="29"/>
  <c r="F52" i="34" s="1"/>
  <c r="K130" i="29"/>
  <c r="F56" i="34" s="1"/>
  <c r="K179" i="29"/>
  <c r="B2836" i="106" s="1"/>
  <c r="D2836" i="106" s="1"/>
  <c r="K122" i="29"/>
  <c r="F15" i="145" s="1"/>
  <c r="F19" i="145" s="1"/>
  <c r="K67" i="29"/>
  <c r="E33" i="108" s="1"/>
  <c r="K64" i="29"/>
  <c r="F31" i="108"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8" i="106"/>
  <c r="D2978"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F26" i="108"/>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H33" i="118"/>
  <c r="D22" i="37"/>
  <c r="J22" i="37"/>
  <c r="L22" i="37"/>
  <c r="D24" i="37"/>
  <c r="B4270" i="106" s="1"/>
  <c r="D4270" i="106" s="1"/>
  <c r="L5" i="11"/>
  <c r="B2056" i="106" s="1"/>
  <c r="D2056" i="106" s="1"/>
  <c r="H22" i="37" l="1"/>
  <c r="C41" i="3"/>
  <c r="B93" i="106" s="1"/>
  <c r="D93" i="106" s="1"/>
  <c r="F14" i="4"/>
  <c r="B2597" i="106" s="1"/>
  <c r="D2597" i="106" s="1"/>
  <c r="F62" i="34"/>
  <c r="J77" i="4"/>
  <c r="B6262" i="106" s="1"/>
  <c r="D6262" i="106" s="1"/>
  <c r="B3689" i="106"/>
  <c r="D3689" i="106" s="1"/>
  <c r="L15" i="11"/>
  <c r="B3459" i="106" s="1"/>
  <c r="D3459" i="106" s="1"/>
  <c r="I24" i="12"/>
  <c r="G34" i="108"/>
  <c r="E26" i="108"/>
  <c r="B1274" i="106"/>
  <c r="D1274" i="106" s="1"/>
  <c r="L331" i="29"/>
  <c r="D26" i="108"/>
  <c r="B1126" i="106"/>
  <c r="D1126" i="106" s="1"/>
  <c r="D7" i="7"/>
  <c r="B1763" i="106" s="1"/>
  <c r="D1763" i="106" s="1"/>
  <c r="F36" i="108"/>
  <c r="L13" i="11"/>
  <c r="B2060" i="106" s="1"/>
  <c r="D2060" i="106" s="1"/>
  <c r="D37" i="36"/>
  <c r="H29" i="118"/>
  <c r="D11" i="37"/>
  <c r="F61" i="34"/>
  <c r="B7078" i="106"/>
  <c r="D7078" i="106" s="1"/>
  <c r="F44" i="34"/>
  <c r="F37" i="108"/>
  <c r="D37" i="108"/>
  <c r="G35" i="108"/>
  <c r="E29" i="108"/>
  <c r="B7074" i="106"/>
  <c r="D7074" i="106" s="1"/>
  <c r="D15" i="7"/>
  <c r="B1772" i="106" s="1"/>
  <c r="D1772" i="106" s="1"/>
  <c r="B2805" i="106"/>
  <c r="D2805" i="106" s="1"/>
  <c r="D14" i="4"/>
  <c r="B2570" i="106" s="1"/>
  <c r="D2570" i="106" s="1"/>
  <c r="B1746" i="106"/>
  <c r="D1746" i="106" s="1"/>
  <c r="F71" i="34"/>
  <c r="F27" i="108"/>
  <c r="B6995" i="106"/>
  <c r="D6995" i="106" s="1"/>
  <c r="B4156" i="106"/>
  <c r="D4156" i="106" s="1"/>
  <c r="B2091" i="106"/>
  <c r="D2091" i="106" s="1"/>
  <c r="G14" i="4"/>
  <c r="B2609" i="106" s="1"/>
  <c r="D2609" i="106" s="1"/>
  <c r="D31" i="108"/>
  <c r="B7076" i="106"/>
  <c r="D7076" i="106" s="1"/>
  <c r="D17" i="7"/>
  <c r="B4104" i="106" s="1"/>
  <c r="D4104" i="106" s="1"/>
  <c r="F72" i="34"/>
  <c r="E38" i="108"/>
  <c r="B4202" i="106"/>
  <c r="D4202" i="106" s="1"/>
  <c r="B2823" i="106"/>
  <c r="D2823" i="106" s="1"/>
  <c r="B85" i="36"/>
  <c r="B86" i="36" s="1"/>
  <c r="B87" i="36" s="1"/>
  <c r="B83" i="36"/>
  <c r="D11" i="7"/>
  <c r="B1768" i="106" s="1"/>
  <c r="D1768" i="106" s="1"/>
  <c r="D9" i="7"/>
  <c r="B1767" i="106" s="1"/>
  <c r="D1767" i="106" s="1"/>
  <c r="K28" i="118"/>
  <c r="O27" i="118" s="1"/>
  <c r="O29" i="118" s="1"/>
  <c r="B5096" i="106"/>
  <c r="D5096" i="106" s="1"/>
  <c r="L354" i="29"/>
  <c r="F36" i="34"/>
  <c r="J41" i="3"/>
  <c r="D6103" i="106"/>
  <c r="K41" i="3"/>
  <c r="K24" i="12"/>
  <c r="J90" i="28"/>
  <c r="F135" i="34"/>
  <c r="D36" i="108"/>
  <c r="G30" i="108"/>
  <c r="E30" i="108"/>
  <c r="F50" i="34"/>
  <c r="F37" i="34"/>
  <c r="H112" i="29"/>
  <c r="B7018" i="106" s="1"/>
  <c r="D7018" i="106" s="1"/>
  <c r="F60" i="34"/>
  <c r="E15" i="4"/>
  <c r="B2633" i="106" s="1"/>
  <c r="D2633" i="106" s="1"/>
  <c r="C14" i="4"/>
  <c r="B2558" i="106" s="1"/>
  <c r="D2558" i="106" s="1"/>
  <c r="E35" i="108"/>
  <c r="C172" i="5"/>
  <c r="B5214" i="106" s="1"/>
  <c r="D5214" i="106" s="1"/>
  <c r="G29" i="108"/>
  <c r="G5" i="4"/>
  <c r="B3409" i="106" s="1"/>
  <c r="D3409" i="106" s="1"/>
  <c r="B2724" i="106"/>
  <c r="D2724" i="106" s="1"/>
  <c r="F42" i="34"/>
  <c r="F130" i="34"/>
  <c r="F129" i="34"/>
  <c r="F127" i="34"/>
  <c r="F126" i="34"/>
  <c r="K274" i="5"/>
  <c r="K7" i="4" s="1"/>
  <c r="B3718" i="106" s="1"/>
  <c r="D3718" i="106" s="1"/>
  <c r="J274" i="5"/>
  <c r="B7054" i="106" s="1"/>
  <c r="D7054" i="106" s="1"/>
  <c r="B4373" i="106"/>
  <c r="D4373" i="106" s="1"/>
  <c r="F110" i="34"/>
  <c r="I173" i="5"/>
  <c r="B4216" i="106" s="1"/>
  <c r="D4216" i="106" s="1"/>
  <c r="H173" i="5"/>
  <c r="B5906" i="106" s="1"/>
  <c r="D5906" i="106" s="1"/>
  <c r="G172" i="5"/>
  <c r="B5770" i="106" s="1"/>
  <c r="D5770" i="106" s="1"/>
  <c r="F105" i="34"/>
  <c r="F172" i="5"/>
  <c r="B5644" i="106" s="1"/>
  <c r="D5644" i="106" s="1"/>
  <c r="K173" i="5"/>
  <c r="K6" i="4" s="1"/>
  <c r="B3570" i="106" s="1"/>
  <c r="D3570" i="106" s="1"/>
  <c r="D5" i="4"/>
  <c r="B3406" i="106" s="1"/>
  <c r="D3406" i="106" s="1"/>
  <c r="D109" i="5"/>
  <c r="B5356" i="106" s="1"/>
  <c r="D5356" i="106" s="1"/>
  <c r="G109" i="5"/>
  <c r="B6024" i="106" s="1"/>
  <c r="D6024" i="106" s="1"/>
  <c r="C109" i="5"/>
  <c r="B5121" i="106" s="1"/>
  <c r="D5121" i="106" s="1"/>
  <c r="D12" i="7"/>
  <c r="B1769" i="106" s="1"/>
  <c r="D1769" i="106" s="1"/>
  <c r="H109" i="5"/>
  <c r="E109" i="5"/>
  <c r="E4" i="4" s="1"/>
  <c r="B2630" i="106" s="1"/>
  <c r="D2630" i="106" s="1"/>
  <c r="D5" i="7"/>
  <c r="B1761" i="106" s="1"/>
  <c r="D1761" i="106" s="1"/>
  <c r="D4" i="7"/>
  <c r="B1760" i="106" s="1"/>
  <c r="D1760" i="106" s="1"/>
  <c r="F49" i="34"/>
  <c r="F41" i="34"/>
  <c r="B4211" i="106"/>
  <c r="D4211" i="106" s="1"/>
  <c r="F45" i="34"/>
  <c r="F70" i="34"/>
  <c r="B1124" i="106"/>
  <c r="D1124" i="106" s="1"/>
  <c r="H352" i="29"/>
  <c r="B7242" i="106" s="1"/>
  <c r="D7242" i="106" s="1"/>
  <c r="J341" i="29"/>
  <c r="J354" i="29" s="1"/>
  <c r="B7245" i="106" s="1"/>
  <c r="D7245" i="106" s="1"/>
  <c r="B3654" i="106"/>
  <c r="D3654" i="106" s="1"/>
  <c r="B3647" i="106"/>
  <c r="D3647" i="106" s="1"/>
  <c r="K339" i="29"/>
  <c r="B3619" i="106"/>
  <c r="D3619" i="106" s="1"/>
  <c r="J331" i="29"/>
  <c r="B7223" i="106" s="1"/>
  <c r="D7223" i="106" s="1"/>
  <c r="B7205" i="106"/>
  <c r="D7205" i="106" s="1"/>
  <c r="B7203" i="106"/>
  <c r="D7203" i="106" s="1"/>
  <c r="C331" i="29"/>
  <c r="B7216" i="106" s="1"/>
  <c r="D7216" i="106" s="1"/>
  <c r="B1452" i="106"/>
  <c r="D1452" i="106" s="1"/>
  <c r="K278" i="29"/>
  <c r="I204" i="29"/>
  <c r="K178" i="29"/>
  <c r="F13" i="4" s="1"/>
  <c r="B2596" i="106" s="1"/>
  <c r="D2596" i="106" s="1"/>
  <c r="J204" i="29"/>
  <c r="B7072" i="106" s="1"/>
  <c r="D7072" i="106" s="1"/>
  <c r="G204" i="29"/>
  <c r="E168" i="29"/>
  <c r="B1309" i="106" s="1"/>
  <c r="D1309" i="106" s="1"/>
  <c r="K162" i="29"/>
  <c r="B1328" i="106" s="1"/>
  <c r="D1328" i="106" s="1"/>
  <c r="H166" i="29"/>
  <c r="B1317" i="106" s="1"/>
  <c r="D1317" i="106" s="1"/>
  <c r="B7047" i="106"/>
  <c r="D7047" i="106" s="1"/>
  <c r="G39" i="108"/>
  <c r="G38" i="108"/>
  <c r="G15" i="145"/>
  <c r="B1223" i="106"/>
  <c r="D1223" i="106" s="1"/>
  <c r="K84" i="29"/>
  <c r="B2088" i="106" s="1"/>
  <c r="D2088" i="106" s="1"/>
  <c r="E102" i="29"/>
  <c r="B2790" i="106" s="1"/>
  <c r="D2790" i="106" s="1"/>
  <c r="G33" i="108"/>
  <c r="F28" i="108"/>
  <c r="E28" i="108"/>
  <c r="F46" i="34"/>
  <c r="F38" i="34"/>
  <c r="F35" i="34"/>
  <c r="D13" i="7"/>
  <c r="B3726" i="106" s="1"/>
  <c r="D3726" i="106" s="1"/>
  <c r="F34" i="34"/>
  <c r="B5066" i="106"/>
  <c r="D5066"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B1996" i="106" l="1"/>
  <c r="D1996" i="106" s="1"/>
  <c r="I26" i="12"/>
  <c r="B7741" i="106" s="1"/>
  <c r="D7741" i="106" s="1"/>
  <c r="D7251" i="106"/>
  <c r="D7250" i="106"/>
  <c r="L114" i="29"/>
  <c r="L16" i="11"/>
  <c r="B2061" i="106" s="1"/>
  <c r="D2061" i="106" s="1"/>
  <c r="D40" i="108"/>
  <c r="E42" i="108" s="1"/>
  <c r="F40" i="108"/>
  <c r="G42" i="108" s="1"/>
  <c r="K352" i="29"/>
  <c r="B7243" i="106" s="1"/>
  <c r="D7243" i="106" s="1"/>
  <c r="K166" i="29"/>
  <c r="E16" i="4" s="1"/>
  <c r="B7733" i="106"/>
  <c r="D7733" i="106" s="1"/>
  <c r="K26" i="12"/>
  <c r="B7743" i="106" s="1"/>
  <c r="D7743" i="106" s="1"/>
  <c r="D30" i="36"/>
  <c r="B7760" i="106"/>
  <c r="D7760" i="106" s="1"/>
  <c r="B3568" i="106"/>
  <c r="D3568" i="106" s="1"/>
  <c r="D58" i="36"/>
  <c r="C173" i="5"/>
  <c r="B5223" i="106" s="1"/>
  <c r="D5223" i="106" s="1"/>
  <c r="H354" i="29"/>
  <c r="B3660" i="106" s="1"/>
  <c r="D3660" i="106" s="1"/>
  <c r="I6" i="4"/>
  <c r="B5011" i="106" s="1"/>
  <c r="D5011" i="106" s="1"/>
  <c r="B3628" i="106"/>
  <c r="D3628" i="106" s="1"/>
  <c r="F274" i="5"/>
  <c r="B5719" i="106" s="1"/>
  <c r="D5719" i="106" s="1"/>
  <c r="D274" i="5"/>
  <c r="D7" i="4" s="1"/>
  <c r="B6022" i="106"/>
  <c r="D6022" i="106" s="1"/>
  <c r="J7" i="4"/>
  <c r="B6222" i="106" s="1"/>
  <c r="D6222" i="106" s="1"/>
  <c r="B5914" i="106"/>
  <c r="D5914" i="106" s="1"/>
  <c r="H275" i="5"/>
  <c r="B5915" i="106" s="1"/>
  <c r="D5915" i="106" s="1"/>
  <c r="H6" i="4"/>
  <c r="B2656" i="106" s="1"/>
  <c r="D2656" i="106" s="1"/>
  <c r="G173" i="5"/>
  <c r="B5778" i="106" s="1"/>
  <c r="D5778" i="106" s="1"/>
  <c r="F173" i="5"/>
  <c r="B5653" i="106" s="1"/>
  <c r="D5653" i="106" s="1"/>
  <c r="B6014" i="106"/>
  <c r="D6014" i="106" s="1"/>
  <c r="D4" i="4"/>
  <c r="B2564" i="106" s="1"/>
  <c r="D2564" i="106" s="1"/>
  <c r="G4" i="4"/>
  <c r="B2603" i="106" s="1"/>
  <c r="D2603" i="106" s="1"/>
  <c r="F175" i="34"/>
  <c r="C4" i="4"/>
  <c r="B2551" i="106" s="1"/>
  <c r="D2551" i="106" s="1"/>
  <c r="B6025" i="106"/>
  <c r="D6025" i="106" s="1"/>
  <c r="H4" i="4"/>
  <c r="B5527" i="106"/>
  <c r="D5527" i="106" s="1"/>
  <c r="D19" i="7"/>
  <c r="B1775" i="106" s="1"/>
  <c r="D1775" i="106" s="1"/>
  <c r="B7235" i="106"/>
  <c r="D7235" i="106" s="1"/>
  <c r="B3670" i="106"/>
  <c r="D3670" i="106" s="1"/>
  <c r="K341" i="29"/>
  <c r="K354" i="29" s="1"/>
  <c r="J16" i="4"/>
  <c r="B6226" i="106" s="1"/>
  <c r="D6226" i="106" s="1"/>
  <c r="K331" i="29"/>
  <c r="B7224" i="106" s="1"/>
  <c r="D7224" i="106" s="1"/>
  <c r="B3724" i="106"/>
  <c r="D3724" i="106" s="1"/>
  <c r="G15" i="4"/>
  <c r="B6032" i="106" s="1"/>
  <c r="D6032" i="106" s="1"/>
  <c r="F73" i="34"/>
  <c r="B7071" i="106"/>
  <c r="D7071" i="106" s="1"/>
  <c r="F66" i="34"/>
  <c r="B1381" i="106"/>
  <c r="D1381" i="106" s="1"/>
  <c r="B1365" i="106"/>
  <c r="D1365" i="106" s="1"/>
  <c r="F65" i="34"/>
  <c r="H168" i="29"/>
  <c r="B1318" i="106" s="1"/>
  <c r="D1318" i="106" s="1"/>
  <c r="H150" i="29"/>
  <c r="B1273" i="106" s="1"/>
  <c r="D1273" i="106" s="1"/>
  <c r="K102" i="29"/>
  <c r="C15" i="4" s="1"/>
  <c r="B2559" i="106" s="1"/>
  <c r="D2559"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16" i="4" l="1"/>
  <c r="B3574" i="106" s="1"/>
  <c r="D3574" i="106" s="1"/>
  <c r="C6" i="4"/>
  <c r="B2553" i="106" s="1"/>
  <c r="D2553" i="106" s="1"/>
  <c r="F7" i="4"/>
  <c r="B2594" i="106" s="1"/>
  <c r="D2594" i="106" s="1"/>
  <c r="B5507" i="106"/>
  <c r="D5507" i="106" s="1"/>
  <c r="D275" i="5"/>
  <c r="B5508" i="106" s="1"/>
  <c r="D5508" i="106" s="1"/>
  <c r="F275" i="5"/>
  <c r="B5720" i="106" s="1"/>
  <c r="D5720" i="106" s="1"/>
  <c r="F6" i="4"/>
  <c r="B2593" i="106" s="1"/>
  <c r="D2593" i="106" s="1"/>
  <c r="G6" i="4"/>
  <c r="B2604" i="106" s="1"/>
  <c r="D2604" i="106" s="1"/>
  <c r="J8" i="4"/>
  <c r="B6223" i="106" s="1"/>
  <c r="D6223" i="106" s="1"/>
  <c r="B2655" i="106"/>
  <c r="D2655" i="106" s="1"/>
  <c r="H8" i="4"/>
  <c r="F53" i="34"/>
  <c r="B1145" i="106"/>
  <c r="D1145" i="106" s="1"/>
  <c r="K13" i="4"/>
  <c r="B3572" i="106" s="1"/>
  <c r="D3572" i="106" s="1"/>
  <c r="B3672" i="106"/>
  <c r="D3672" i="106" s="1"/>
  <c r="F13" i="34"/>
  <c r="J17" i="4"/>
  <c r="J19" i="4" s="1"/>
  <c r="B6229" i="106" s="1"/>
  <c r="D6229" i="106" s="1"/>
  <c r="K306" i="29"/>
  <c r="B1561" i="106" s="1"/>
  <c r="D1561" i="106" s="1"/>
  <c r="K114" i="29"/>
  <c r="F8" i="34"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9" i="171" s="1"/>
  <c r="D32" i="171" s="1"/>
  <c r="D49" i="171" s="1"/>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17" i="4" l="1"/>
  <c r="B3575" i="106" s="1"/>
  <c r="D3575" i="106" s="1"/>
  <c r="K151" i="29"/>
  <c r="B1289" i="106" s="1"/>
  <c r="D1289" i="106" s="1"/>
  <c r="F8" i="4"/>
  <c r="F10" i="4" s="1"/>
  <c r="B4125" i="106" s="1"/>
  <c r="D4125" i="106" s="1"/>
  <c r="D8" i="4"/>
  <c r="B2568" i="106" s="1"/>
  <c r="D2568" i="106" s="1"/>
  <c r="J10" i="4"/>
  <c r="B6225" i="106" s="1"/>
  <c r="D6225" i="106" s="1"/>
  <c r="H10" i="4"/>
  <c r="B4127" i="106" s="1"/>
  <c r="D4127" i="106" s="1"/>
  <c r="B2658" i="106"/>
  <c r="D2658" i="106" s="1"/>
  <c r="B1152" i="106"/>
  <c r="D1152" i="106" s="1"/>
  <c r="J20" i="4"/>
  <c r="J78" i="4"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K78" i="4" s="1"/>
  <c r="K19" i="4"/>
  <c r="B4144" i="106" s="1"/>
  <c r="D4144" i="106" s="1"/>
  <c r="D10" i="4"/>
  <c r="B4123" i="106" s="1"/>
  <c r="D4123" i="106" s="1"/>
  <c r="B2595" i="106"/>
  <c r="D2595" i="106" s="1"/>
  <c r="D6" i="146"/>
  <c r="C6" i="146"/>
  <c r="H13" i="118"/>
  <c r="D20" i="4"/>
  <c r="D78" i="4" s="1"/>
  <c r="B6230" i="106"/>
  <c r="D6230" i="106" s="1"/>
  <c r="F14" i="34"/>
  <c r="F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F176" i="34" l="1"/>
  <c r="F78" i="34"/>
  <c r="B3576" i="106"/>
  <c r="D3576" i="106" s="1"/>
  <c r="D8" i="146"/>
  <c r="B2574" i="106"/>
  <c r="D2574" i="106" s="1"/>
  <c r="F6"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<sst xmlns="http://schemas.openxmlformats.org/spreadsheetml/2006/main" count="5101" uniqueCount="2157">
  <si>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</si>
  <si>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</si>
  <si>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</si>
  <si>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</si>
  <si>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</si>
  <si>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</si>
  <si>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</si>
  <si>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</si>
  <si>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</si>
  <si>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</si>
  <si>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</si>
  <si>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</si>
  <si>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</si>
  <si>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</si>
  <si>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</si>
  <si>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</si>
  <si>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</si>
  <si>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</si>
  <si>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</si>
  <si>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</si>
  <si>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</si>
  <si>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</si>
  <si>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</si>
  <si>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</si>
  <si>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</si>
  <si>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</si>
  <si>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</si>
  <si>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</si>
  <si>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</si>
  <si>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</si>
  <si>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</si>
  <si>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</si>
  <si>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</si>
  <si>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</si>
  <si>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</si>
  <si>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</si>
  <si>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</si>
  <si>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</si>
  <si>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</si>
  <si>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</si>
  <si>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</si>
  <si>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</si>
  <si>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</si>
  <si>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</si>
  <si>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</si>
  <si>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</si>
  <si>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</si>
  <si>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</si>
  <si>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</si>
  <si>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</si>
  <si>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</si>
  <si>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</si>
  <si>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</si>
  <si>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</si>
  <si>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</si>
  <si>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</si>
  <si>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</si>
  <si>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</si>
  <si>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</si>
  <si>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</si>
  <si>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</si>
  <si>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</si>
  <si>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</si>
  <si>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</si>
  <si>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</si>
  <si>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</si>
  <si>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</si>
  <si>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</si>
  <si>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</si>
  <si>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</si>
  <si>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</si>
  <si>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</si>
  <si>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</si>
  <si>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</si>
  <si>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</si>
  <si>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</si>
  <si>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</si>
  <si>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</si>
  <si>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</si>
  <si>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</si>
  <si>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</si>
  <si>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</si>
  <si>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</si>
  <si>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</si>
  <si>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</si>
  <si>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</si>
  <si>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</si>
  <si>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</si>
  <si>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</si>
  <si>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</si>
  <si>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</si>
  <si>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</si>
  <si>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</si>
  <si>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</si>
  <si>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</si>
  <si>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</si>
  <si>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</si>
  <si>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</si>
  <si>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</si>
  <si>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</si>
  <si>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</si>
  <si>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</si>
  <si>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</si>
  <si>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</si>
  <si>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</si>
  <si>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</si>
  <si>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</si>
  <si>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</si>
  <si>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</si>
  <si>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</si>
  <si>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</si>
  <si>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</si>
  <si>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</si>
  <si>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</si>
  <si>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</si>
  <si>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</si>
  <si>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</si>
  <si>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</si>
  <si>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</si>
  <si>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</si>
  <si>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</si>
  <si>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</si>
  <si>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</si>
  <si>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</si>
  <si>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</si>
  <si>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</si>
  <si>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</si>
  <si>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</si>
  <si>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</si>
  <si>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</si>
  <si>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</si>
  <si>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</si>
  <si>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</si>
  <si>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</si>
  <si>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</si>
  <si>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</si>
  <si>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</si>
  <si>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</si>
  <si>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</si>
  <si>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</si>
  <si>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</si>
  <si>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</si>
  <si>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</si>
  <si>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</si>
  <si>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</si>
  <si>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</si>
  <si>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</si>
  <si>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</si>
  <si>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</si>
  <si>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</si>
  <si>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</si>
  <si>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</si>
  <si>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</si>
  <si>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</si>
  <si>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</si>
  <si>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</si>
  <si>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</si>
  <si>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</si>
  <si>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</si>
  <si>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</si>
  <si>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</si>
  <si>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</si>
  <si>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</si>
  <si>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</si>
  <si>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</si>
  <si>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</si>
  <si>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</si>
  <si>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</si>
  <si>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</si>
  <si>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</si>
  <si>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</si>
  <si>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</si>
  <si>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</si>
  <si>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</si>
  <si>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</si>
  <si>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</si>
  <si>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</si>
  <si>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</si>
  <si>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</si>
  <si>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</si>
  <si>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</si>
  <si>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</si>
  <si>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</si>
  <si>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</si>
  <si>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</si>
  <si>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</si>
  <si>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</si>
  <si>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</si>
  <si>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</si>
  <si>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</si>
  <si>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</si>
  <si>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</si>
  <si>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</si>
  <si>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</si>
  <si>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</si>
  <si>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</si>
  <si>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</si>
  <si>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</si>
  <si>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</si>
  <si>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</si>
  <si>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</si>
  <si>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</si>
  <si>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</si>
  <si>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</si>
  <si>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</si>
  <si>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</si>
  <si>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</si>
  <si>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</si>
  <si>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</si>
  <si>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</si>
  <si>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</si>
  <si>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</si>
  <si>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</si>
  <si>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</si>
  <si>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</si>
  <si>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</si>
  <si>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</si>
  <si>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</si>
  <si>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</si>
  <si>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</si>
  <si>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</si>
  <si>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</si>
  <si>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</si>
  <si>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</si>
  <si>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</si>
  <si>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</si>
  <si>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</si>
  <si>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</si>
  <si>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</si>
  <si>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</si>
  <si>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</si>
  <si>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</si>
  <si>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</si>
  <si>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</si>
  <si>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</si>
  <si>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</si>
  <si>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</si>
  <si>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</si>
  <si>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</si>
  <si>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</si>
  <si>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</si>
  <si>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</si>
  <si>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</si>
  <si>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</si>
  <si>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</si>
  <si>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</si>
  <si>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</si>
  <si>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</si>
  <si>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</si>
  <si>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</si>
  <si>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</si>
  <si>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</si>
  <si>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</si>
  <si>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</si>
  <si>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</si>
  <si>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</si>
  <si>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</si>
  <si>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</si>
  <si>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</si>
  <si>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</si>
  <si>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</si>
  <si>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</si>
  <si>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</si>
  <si>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</si>
  <si>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</si>
  <si>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</si>
  <si>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</si>
  <si>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</si>
  <si>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</si>
  <si>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</si>
  <si>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</si>
  <si>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</si>
  <si>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</si>
  <si>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</si>
  <si>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</si>
  <si>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</si>
  <si>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</si>
  <si>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</si>
  <si>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</si>
  <si>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</si>
  <si>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</si>
  <si>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</si>
  <si>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</si>
  <si>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</si>
  <si>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</si>
  <si>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</si>
  <si>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</si>
  <si>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</si>
  <si>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</si>
  <si>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</si>
  <si>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</si>
  <si>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</si>
  <si>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</si>
  <si>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</si>
  <si>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</si>
  <si>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</si>
  <si>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</si>
  <si>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</si>
  <si>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</si>
  <si>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</si>
  <si>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</si>
  <si>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</si>
  <si>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</si>
  <si>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</si>
  <si>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</si>
  <si>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</si>
  <si>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</si>
  <si>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</si>
  <si>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</si>
  <si>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</si>
  <si>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</si>
  <si>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</si>
  <si>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</si>
  <si>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</si>
  <si>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</si>
  <si>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</si>
  <si>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</si>
  <si>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</si>
  <si>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</si>
  <si>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</si>
  <si>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</si>
  <si>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</si>
  <si>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</si>
  <si>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</si>
  <si>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</si>
  <si>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</si>
  <si>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</si>
  <si>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</si>
  <si>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</si>
  <si>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</si>
  <si>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</si>
  <si>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</si>
  <si>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</si>
  <si>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</si>
  <si>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</si>
  <si>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</si>
  <si>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</si>
  <si>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</si>
  <si>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</si>
  <si>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</si>
  <si>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</si>
  <si>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</si>
  <si>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</si>
  <si>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</si>
  <si>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</si>
  <si>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</si>
  <si>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</si>
  <si>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</si>
  <si>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</si>
  <si>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</si>
  <si>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</si>
  <si>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</si>
  <si>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</si>
  <si>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</si>
  <si>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</si>
  <si>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</si>
  <si>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</si>
  <si>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</si>
  <si>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</si>
  <si>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</si>
  <si>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</si>
  <si>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</si>
  <si>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</si>
  <si>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</si>
  <si>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</si>
  <si>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</si>
  <si>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</si>
  <si>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</si>
  <si>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</si>
  <si>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</si>
  <si>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</si>
  <si>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</si>
  <si>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</si>
  <si>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</si>
  <si>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</si>
  <si>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</si>
  <si>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</si>
  <si>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</si>
  <si>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</si>
  <si>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</si>
  <si>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</si>
  <si>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</si>
  <si>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</si>
  <si>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</si>
  <si>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</si>
  <si>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</si>
  <si>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</si>
  <si>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</si>
  <si>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</si>
  <si>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</si>
  <si>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</si>
  <si>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</si>
  <si>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</si>
  <si>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</si>
  <si>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</si>
  <si>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</si>
  <si>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</si>
  <si>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</si>
  <si>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</si>
  <si>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</si>
  <si>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</si>
  <si>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</si>
  <si>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</si>
  <si>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</si>
  <si>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</si>
  <si>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</si>
  <si>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</si>
  <si>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</si>
  <si>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</si>
  <si>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</si>
  <si>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</si>
  <si>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</si>
  <si>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</si>
  <si>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</si>
  <si>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</si>
  <si>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</si>
  <si>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</si>
  <si>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</si>
  <si>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</si>
  <si>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</si>
  <si>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</si>
  <si>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</si>
  <si>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</si>
  <si>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</si>
  <si>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</si>
  <si>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</si>
  <si>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</si>
  <si>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</si>
  <si>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</si>
  <si>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</si>
  <si>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</si>
  <si>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</si>
  <si>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</si>
  <si>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</si>
  <si>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</si>
  <si>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</si>
  <si>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</si>
  <si>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</si>
  <si>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</si>
  <si>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</si>
  <si>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</si>
  <si>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</si>
  <si>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</si>
  <si>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</si>
  <si>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</si>
  <si>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</si>
  <si>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</si>
  <si>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</si>
  <si>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</si>
  <si>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</si>
  <si>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</si>
  <si>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</si>
  <si>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</si>
  <si>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</si>
  <si>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</si>
  <si>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</si>
  <si>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</si>
  <si>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</si>
  <si>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</si>
  <si>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</si>
  <si>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</si>
  <si>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</si>
  <si>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</si>
  <si>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</si>
  <si>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</si>
  <si>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</si>
  <si>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</si>
  <si>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</si>
  <si>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</si>
  <si>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</si>
  <si>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</si>
  <si>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</si>
  <si>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</si>
  <si>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</si>
  <si>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</si>
  <si>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</si>
  <si>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</si>
  <si>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</si>
  <si>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</si>
  <si>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</si>
  <si>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</si>
  <si>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</si>
  <si>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</si>
  <si>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</si>
  <si>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</si>
  <si>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</si>
  <si>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</si>
  <si>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</si>
  <si>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</si>
  <si>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</si>
  <si>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</si>
  <si>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</si>
  <si>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</si>
  <si>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</si>
  <si>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</si>
  <si>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</si>
  <si>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</si>
  <si>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</si>
  <si>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</si>
  <si>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</si>
  <si>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</si>
  <si>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</si>
  <si>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</si>
  <si>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</si>
  <si>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</si>
  <si>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</si>
  <si>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</si>
  <si>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</si>
  <si>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</si>
  <si>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</si>
  <si>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</si>
  <si>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</si>
  <si>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</si>
  <si>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</si>
  <si>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</si>
  <si>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</si>
  <si>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</si>
  <si>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</si>
  <si>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</si>
  <si>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</si>
  <si>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</si>
  <si>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</si>
  <si>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</si>
  <si>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</si>
  <si>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</si>
  <si>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</si>
  <si>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</si>
  <si>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</si>
  <si>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</si>
  <si>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</si>
  <si>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</si>
  <si>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</si>
  <si>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</si>
  <si>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</si>
  <si>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</si>
  <si>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</si>
  <si>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</si>
  <si>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</si>
  <si>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</si>
  <si>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</si>
  <si>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</si>
  <si>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</si>
  <si>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</si>
  <si>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</si>
  <si>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</si>
  <si>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</si>
  <si>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</si>
  <si>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</si>
  <si>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</si>
  <si>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</si>
  <si>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</si>
  <si>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</si>
  <si>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</si>
  <si>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</si>
  <si>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</si>
  <si>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</si>
  <si>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</si>
  <si>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</si>
  <si>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</si>
  <si>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</si>
  <si>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</si>
  <si>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</si>
  <si>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</si>
  <si>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</si>
  <si>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</si>
  <si>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</si>
  <si>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</si>
  <si>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</si>
  <si>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</si>
  <si>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</si>
  <si>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</si>
  <si>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</si>
  <si>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</si>
  <si>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</si>
  <si>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</si>
  <si>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</si>
  <si>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</si>
  <si>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</si>
  <si>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</si>
  <si>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</si>
  <si>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</si>
  <si>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</si>
  <si>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</si>
  <si>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</si>
  <si>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</si>
  <si>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</si>
  <si>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</si>
  <si>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</si>
  <si>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</si>
  <si>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</si>
  <si>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</si>
  <si>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</si>
  <si>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</si>
  <si>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</si>
  <si>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</si>
  <si>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</si>
  <si>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</si>
  <si>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</si>
  <si>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</si>
  <si>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</si>
  <si>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</si>
  <si>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</si>
  <si>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</si>
  <si>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</si>
  <si>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</si>
  <si>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</si>
  <si>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</si>
  <si>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</si>
  <si>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</si>
  <si>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</si>
  <si>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</si>
  <si>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</si>
  <si>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</si>
  <si>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</si>
  <si>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</si>
  <si>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</si>
  <si>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</si>
  <si>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</si>
  <si>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</si>
  <si>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</si>
  <si>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</si>
  <si>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</si>
  <si>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</si>
  <si>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</si>
  <si>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</si>
  <si>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</si>
  <si>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</si>
  <si>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</si>
  <si>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</si>
  <si>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</si>
  <si>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</si>
  <si>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</si>
  <si>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</si>
  <si>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</si>
  <si>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</si>
  <si>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</si>
  <si>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</si>
  <si>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</si>
  <si>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</si>
  <si>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</si>
  <si>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</si>
  <si>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</si>
  <si>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</si>
  <si>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</si>
  <si>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</si>
  <si>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</si>
  <si>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</si>
  <si>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</si>
  <si>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</si>
  <si>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</si>
  <si>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</si>
  <si>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</si>
  <si>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</si>
  <si>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</si>
  <si>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</si>
  <si>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</si>
  <si>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</si>
  <si>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</si>
  <si>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</si>
  <si>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</si>
  <si>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</si>
  <si>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</si>
  <si>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</si>
  <si>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</si>
  <si>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</si>
  <si>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</si>
  <si>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</si>
  <si>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</si>
  <si>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</si>
  <si>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</si>
  <si>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</si>
  <si>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</si>
  <si>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</si>
  <si>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</si>
  <si>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</si>
  <si>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</si>
  <si>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</si>
  <si>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</si>
  <si>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</si>
  <si>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</si>
  <si>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</si>
  <si>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</si>
  <si>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</si>
  <si>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</si>
  <si>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</si>
  <si>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</si>
  <si>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</si>
  <si>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</si>
  <si>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</si>
  <si>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</si>
  <si>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</si>
  <si>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</si>
  <si>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</si>
  <si>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</si>
  <si>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</si>
  <si>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</si>
  <si>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</si>
  <si>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</si>
  <si>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</si>
  <si>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</si>
  <si>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</si>
  <si>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</si>
  <si>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</si>
  <si>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</si>
  <si>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</si>
  <si>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</si>
  <si>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</si>
  <si>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</si>
  <si>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</si>
  <si>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</si>
  <si>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</si>
  <si>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</si>
  <si>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</si>
  <si>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</si>
  <si>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</si>
  <si>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</si>
  <si>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</si>
  <si>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</si>
  <si>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</si>
  <si>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</si>
  <si>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</si>
  <si>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</si>
  <si>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</si>
  <si>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</si>
  <si>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</si>
  <si>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</si>
  <si>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</si>
  <si>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</si>
  <si>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</si>
  <si>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</si>
  <si>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</si>
  <si>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</si>
  <si>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</si>
  <si>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</si>
  <si>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</si>
  <si>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</si>
  <si>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</si>
  <si>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</si>
  <si>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</si>
  <si>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</si>
  <si>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</si>
  <si>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</si>
  <si>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</si>
  <si>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</si>
  <si>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</si>
  <si>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</si>
  <si>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</si>
  <si>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</si>
  <si>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</si>
  <si>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</si>
  <si>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</si>
  <si>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</si>
  <si>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</si>
  <si>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</si>
  <si>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</si>
  <si>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</si>
  <si>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</si>
  <si>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</si>
  <si>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</si>
  <si>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</si>
  <si>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</si>
  <si>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</si>
  <si>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</si>
  <si>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</si>
  <si>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</si>
  <si>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</si>
  <si>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</si>
  <si>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</si>
  <si>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</si>
  <si>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</si>
  <si>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</si>
  <si>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</si>
  <si>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</si>
  <si>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</si>
  <si>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</si>
  <si>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</si>
  <si>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</si>
  <si>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</si>
  <si>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</si>
  <si>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</si>
  <si>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</si>
  <si>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</si>
  <si>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</si>
  <si>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</si>
  <si>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</si>
  <si>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</si>
  <si>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</si>
  <si>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</si>
  <si>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</si>
  <si>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</si>
  <si>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</si>
  <si>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</si>
  <si>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</si>
  <si>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</si>
  <si>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</si>
  <si>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</si>
  <si>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</si>
  <si>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</si>
  <si>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</si>
  <si>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</si>
  <si>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</si>
  <si>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</si>
  <si>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</si>
  <si>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</si>
  <si>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</si>
  <si>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</si>
  <si>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</si>
  <si>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</si>
  <si>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</si>
  <si>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</si>
  <si>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</si>
  <si>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</si>
  <si>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</si>
  <si>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</si>
  <si>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</si>
  <si>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</si>
  <si>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</si>
  <si>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</si>
  <si>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</si>
  <si>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</si>
  <si>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</si>
  <si>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</si>
  <si>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</si>
  <si>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</si>
  <si>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</si>
  <si>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</si>
  <si>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</si>
  <si>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</si>
  <si>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</si>
  <si>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</si>
  <si>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</si>
  <si>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</si>
  <si>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</si>
  <si>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</si>
  <si>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</si>
  <si>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</si>
  <si>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</si>
  <si>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</si>
  <si>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</si>
  <si>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</si>
  <si>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</si>
  <si>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</si>
  <si>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</si>
  <si>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</si>
  <si>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</si>
  <si>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</si>
  <si>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</si>
  <si>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</si>
  <si>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</si>
  <si>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</si>
  <si>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</si>
  <si>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</si>
  <si>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</si>
  <si>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</si>
  <si>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</si>
  <si>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</si>
  <si>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</si>
  <si>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</si>
  <si>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</si>
  <si>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</si>
  <si>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</si>
  <si>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</si>
  <si>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</si>
  <si>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</si>
  <si>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</si>
  <si>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</si>
  <si>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</si>
  <si>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</si>
  <si>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</si>
  <si>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</si>
  <si>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</si>
  <si>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</si>
  <si>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</si>
  <si>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</si>
  <si>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</si>
  <si>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</si>
  <si>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</si>
  <si>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</si>
  <si>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</si>
  <si>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</si>
  <si>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</si>
  <si>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</si>
  <si>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</si>
  <si>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</si>
  <si>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</si>
  <si>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</si>
  <si>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</si>
  <si>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</si>
  <si>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</si>
  <si>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</si>
  <si>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</si>
  <si>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</si>
  <si>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</si>
  <si>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</si>
  <si>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</si>
  <si>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</si>
  <si>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</si>
  <si>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</si>
  <si>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</si>
  <si>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</si>
  <si>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</si>
  <si>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</si>
  <si>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</si>
  <si>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</si>
  <si>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</si>
  <si>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</si>
  <si>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</si>
  <si>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</si>
  <si>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</si>
  <si>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</si>
  <si>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</si>
  <si>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</si>
  <si>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</si>
  <si>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</si>
  <si>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</si>
  <si>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</si>
  <si>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</si>
  <si>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</si>
  <si>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</si>
  <si>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</si>
  <si>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</si>
  <si>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</si>
  <si>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</si>
  <si>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</si>
  <si>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</si>
  <si>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</si>
  <si>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</si>
  <si>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</si>
  <si>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</si>
  <si>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</si>
  <si>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</si>
  <si>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</si>
  <si>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</si>
  <si>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</si>
  <si>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</si>
  <si>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</si>
  <si>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</si>
  <si>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</si>
  <si>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</si>
  <si>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</si>
  <si>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</si>
  <si>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</si>
  <si>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</si>
  <si>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</si>
  <si>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</si>
  <si>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</si>
  <si>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</si>
  <si>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</si>
  <si>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</si>
  <si>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</si>
  <si>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</si>
  <si>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</si>
  <si>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</si>
  <si>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</si>
  <si>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</si>
  <si>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</si>
  <si>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</si>
  <si>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</si>
  <si>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</si>
  <si>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</si>
  <si>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</si>
  <si>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</si>
  <si>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</si>
  <si>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</si>
  <si>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</si>
  <si>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</si>
  <si>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</si>
  <si>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</si>
  <si>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</si>
  <si>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</si>
  <si>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</si>
  <si>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</si>
  <si>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</si>
  <si>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</si>
  <si>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</si>
  <si>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</si>
  <si>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</si>
  <si>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</si>
  <si>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</si>
  <si>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</si>
  <si>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</si>
  <si>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</si>
  <si>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</si>
  <si>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</si>
  <si>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</si>
  <si>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</si>
  <si>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</si>
  <si>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</si>
  <si>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</si>
  <si>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</si>
  <si>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</si>
  <si>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</si>
  <si>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</si>
  <si>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</si>
  <si>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</si>
  <si>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</si>
  <si>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</si>
  <si>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</si>
  <si>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</si>
  <si>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</si>
  <si>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</si>
  <si>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</si>
  <si>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</si>
  <si>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</si>
  <si>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</si>
  <si>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</si>
  <si>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</si>
  <si>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</si>
  <si>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</si>
  <si>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</si>
  <si>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</si>
  <si>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</si>
  <si>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</si>
  <si>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</si>
  <si>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</si>
  <si>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</si>
  <si>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</si>
  <si>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</si>
  <si>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</si>
  <si>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</si>
  <si>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</si>
  <si>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</si>
  <si>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</si>
  <si>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</si>
  <si>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</si>
  <si>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</si>
  <si>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</si>
  <si>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</si>
  <si>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</si>
  <si>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</si>
  <si>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</si>
  <si>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</si>
  <si>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</si>
  <si>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</si>
  <si>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</si>
  <si>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</si>
  <si>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</si>
  <si>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</si>
  <si>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</si>
  <si>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</si>
  <si>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</si>
  <si>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</si>
  <si>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</si>
  <si>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</si>
  <si>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</si>
  <si>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</si>
  <si>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</si>
  <si>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</si>
  <si>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</si>
  <si>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</si>
  <si>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</si>
  <si>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</si>
  <si>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</si>
  <si>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</si>
  <si>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</si>
  <si>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</si>
  <si>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</si>
  <si>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</si>
  <si>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</si>
  <si>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</si>
  <si>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</si>
  <si>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</si>
  <si>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</si>
  <si>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</si>
  <si>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</si>
  <si>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</si>
  <si>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</si>
  <si>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</si>
  <si>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</si>
  <si>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</si>
  <si>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</si>
  <si>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</si>
  <si>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</si>
  <si>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</si>
  <si>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</si>
  <si>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</si>
  <si>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</si>
  <si>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</si>
  <si>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</si>
  <si>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</si>
  <si>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</si>
  <si>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</si>
  <si>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</si>
  <si>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</si>
  <si>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</si>
  <si>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</si>
  <si>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</si>
  <si>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</si>
  <si>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</si>
  <si>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</si>
  <si>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</si>
  <si>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</si>
  <si>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</si>
  <si>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</si>
  <si>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</si>
  <si>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</si>
  <si>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</si>
  <si>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</si>
  <si>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</si>
  <si>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</si>
  <si>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</si>
  <si>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</si>
  <si>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</si>
  <si>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</si>
  <si>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</si>
  <si>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</si>
  <si>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</si>
  <si>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</si>
  <si>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</si>
  <si>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</si>
  <si>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</si>
  <si>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</si>
  <si>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</si>
  <si>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</si>
  <si>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</si>
  <si>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</si>
  <si>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</si>
  <si>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</si>
  <si>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</si>
  <si>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</si>
  <si>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</si>
  <si>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</si>
  <si>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</si>
  <si>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</si>
  <si>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</si>
  <si>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</si>
  <si>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</si>
  <si>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</si>
  <si>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</si>
  <si>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</si>
  <si>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</si>
  <si>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</si>
  <si>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</si>
  <si>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</si>
  <si>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</si>
  <si>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</si>
  <si>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</si>
  <si>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</si>
  <si>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</si>
  <si>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</si>
  <si>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</si>
  <si>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</si>
  <si>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</si>
  <si>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</si>
  <si>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</si>
  <si>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</si>
  <si>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</si>
  <si>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</si>
  <si>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</si>
  <si>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</si>
  <si>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</si>
  <si>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</si>
  <si>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</si>
  <si>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</si>
  <si>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</si>
  <si>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</si>
  <si>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</si>
  <si>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</si>
  <si>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</si>
  <si>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</si>
  <si>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</si>
  <si>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</si>
  <si>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</si>
  <si>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</si>
  <si>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</si>
  <si>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</si>
  <si>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</si>
  <si>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</si>
  <si>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</si>
  <si>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</si>
  <si>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</si>
  <si>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</si>
  <si>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</si>
  <si>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</si>
  <si>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</si>
  <si>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</si>
  <si>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</si>
  <si>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</si>
  <si>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</si>
  <si>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</si>
  <si>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</si>
  <si>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</si>
  <si>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</si>
  <si>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</si>
  <si>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</si>
  <si>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</si>
  <si>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</si>
  <si>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</si>
  <si>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</si>
  <si>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</si>
  <si>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</si>
  <si>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</si>
  <si>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</si>
  <si>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</si>
  <si>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</si>
  <si>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</si>
  <si>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</si>
  <si>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</si>
  <si>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</si>
  <si>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</si>
  <si>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</si>
  <si>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</si>
  <si>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</si>
  <si>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</si>
  <si>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</si>
  <si>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</si>
  <si>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</si>
  <si>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</si>
  <si>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</si>
  <si>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</si>
  <si>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</si>
  <si>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</si>
  <si>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</si>
  <si>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</si>
  <si>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</si>
  <si>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</si>
  <si>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</si>
  <si>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</si>
  <si>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</si>
  <si>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</si>
  <si>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</si>
  <si>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</si>
  <si>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</si>
  <si>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</si>
  <si>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</si>
  <si>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</si>
  <si>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</si>
  <si>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</si>
  <si>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</si>
  <si>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</si>
  <si>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</si>
  <si>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</si>
  <si>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</si>
  <si>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</si>
  <si>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</si>
  <si>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</si>
  <si>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</si>
  <si>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</si>
  <si>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</si>
  <si>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</si>
  <si>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</si>
  <si>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</si>
  <si>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</si>
  <si>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</si>
  <si>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</si>
  <si>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</si>
  <si>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</si>
  <si>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</si>
  <si>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</si>
  <si>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</si>
  <si>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</si>
  <si>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</si>
  <si>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</si>
  <si>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</si>
  <si>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</si>
  <si>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</si>
  <si>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</si>
  <si>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</si>
  <si>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</si>
  <si>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</si>
  <si>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</si>
  <si>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</si>
  <si>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</si>
  <si>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</si>
  <si>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</si>
  <si>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</si>
  <si>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</si>
  <si>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</si>
  <si>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</si>
  <si>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</si>
  <si>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</si>
  <si>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</si>
  <si>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</si>
  <si>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</si>
  <si>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</si>
  <si>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</si>
  <si>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</si>
  <si>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</si>
  <si>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</si>
  <si>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</si>
  <si>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</si>
  <si>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</si>
  <si>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</si>
  <si>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</si>
  <si>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</si>
  <si>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</si>
  <si>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</si>
  <si>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</si>
  <si>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</si>
  <si>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</si>
  <si>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</si>
  <si>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</si>
  <si>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</si>
  <si>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</si>
  <si>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</si>
  <si>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</si>
  <si>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</si>
  <si>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</si>
  <si>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</si>
  <si>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</si>
  <si>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</si>
  <si>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</si>
  <si>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</si>
  <si>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</si>
  <si>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</si>
  <si>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</si>
  <si>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</si>
  <si>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</si>
  <si>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</si>
  <si>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</si>
  <si>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</si>
  <si>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</si>
  <si>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</si>
  <si>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</si>
  <si>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</si>
  <si>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</si>
  <si>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</si>
  <si>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</si>
  <si>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</si>
  <si>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</si>
  <si>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</si>
  <si>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</si>
  <si>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</si>
  <si>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</si>
  <si>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</si>
  <si>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</si>
  <si>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</si>
  <si>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</si>
  <si>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</si>
  <si>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</si>
  <si>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</si>
  <si>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</si>
  <si>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</si>
  <si>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</si>
  <si>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</si>
  <si>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</si>
  <si>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</si>
  <si>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</si>
  <si>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</si>
  <si>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</si>
  <si>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</si>
  <si>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</si>
  <si>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</si>
  <si>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</si>
  <si>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</si>
  <si>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</si>
  <si>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</si>
  <si>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</si>
  <si>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</si>
  <si>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</si>
  <si>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</si>
  <si>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</si>
  <si>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</si>
  <si>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</si>
  <si>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</si>
  <si>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</si>
  <si>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</si>
  <si>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</si>
  <si>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</si>
  <si>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</si>
  <si>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</si>
  <si>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</si>
  <si>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</si>
  <si>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</si>
  <si>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</si>
  <si>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</si>
  <si>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</si>
  <si>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</si>
  <si>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</si>
  <si>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</si>
  <si>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</si>
  <si>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</si>
  <si>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</si>
  <si>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</si>
  <si>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</si>
  <si>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</si>
  <si>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</si>
  <si>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</si>
  <si>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</si>
  <si>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</si>
  <si>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</si>
  <si>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</si>
  <si>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</si>
  <si>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</si>
  <si>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</si>
  <si>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</si>
  <si>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</si>
  <si>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</si>
  <si>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</si>
  <si>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</si>
  <si>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</si>
  <si>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</si>
  <si>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</si>
  <si>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</si>
  <si>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</si>
  <si>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</si>
  <si>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</si>
  <si>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</si>
  <si>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</si>
  <si>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</si>
  <si>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</si>
  <si>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</si>
  <si>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</si>
  <si>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</si>
  <si>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</si>
  <si>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</si>
  <si>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</si>
  <si>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</si>
  <si>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</si>
  <si>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</si>
  <si>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</si>
  <si>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</si>
  <si>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</si>
  <si>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</si>
  <si>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</si>
  <si>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</si>
  <si>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</si>
  <si>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</si>
  <si>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</si>
  <si>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</si>
  <si>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</si>
  <si>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</si>
  <si>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</si>
  <si>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</si>
  <si>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</si>
  <si>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</si>
  <si>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</si>
  <si>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</si>
  <si>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</si>
  <si>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</si>
  <si>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</si>
  <si>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</si>
  <si>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</si>
  <si>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</si>
  <si>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</si>
  <si>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</si>
  <si>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</si>
  <si>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</si>
  <si>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</si>
  <si>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</si>
  <si>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</si>
  <si>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</si>
  <si>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</si>
  <si>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</si>
  <si>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</si>
  <si>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</si>
  <si>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</si>
  <si>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</si>
  <si>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</si>
  <si>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</si>
  <si>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</si>
  <si>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</si>
  <si>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</si>
  <si>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</si>
  <si>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</si>
  <si>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</si>
  <si>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</si>
  <si>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</si>
  <si>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</si>
  <si>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</si>
  <si>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</si>
  <si>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</si>
  <si>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</si>
  <si>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</si>
  <si>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</si>
  <si>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</si>
  <si>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</si>
  <si>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</si>
  <si>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</si>
  <si>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</si>
  <si>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</si>
  <si>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</si>
  <si>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</si>
  <si>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</si>
  <si>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</si>
  <si>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</si>
  <si>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</si>
  <si>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</si>
  <si>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</si>
  <si>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</si>
  <si>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</si>
  <si>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</si>
  <si>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</si>
  <si>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</si>
  <si>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</si>
  <si>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</si>
  <si>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</si>
  <si>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</si>
  <si>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</si>
  <si>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</si>
  <si>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</si>
  <si>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</si>
  <si>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</si>
  <si>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</si>
  <si>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</si>
  <si>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</si>
  <si>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</si>
  <si>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</si>
  <si>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</si>
  <si>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</si>
  <si>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</si>
  <si>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</si>
  <si>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</si>
  <si>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</si>
  <si>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</si>
  <si>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</si>
  <si>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</si>
  <si>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</si>
  <si>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</si>
  <si>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</si>
  <si>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</si>
  <si>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</si>
  <si>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</si>
  <si>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</si>
  <si>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</si>
  <si>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</si>
  <si>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</si>
  <si>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</si>
  <si>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</si>
  <si>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</si>
  <si>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</si>
  <si>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</si>
  <si>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</si>
  <si>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</si>
  <si>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</si>
  <si>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</si>
  <si>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</si>
  <si>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</si>
  <si>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</si>
  <si>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</si>
  <si>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</si>
  <si>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</si>
  <si>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</si>
  <si>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</si>
  <si>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</si>
  <si>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</si>
  <si>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</si>
  <si>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</si>
  <si>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</si>
  <si>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</si>
  <si>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</si>
  <si>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</si>
  <si>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</si>
  <si>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</si>
  <si>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</si>
  <si>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</si>
  <si>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</si>
  <si>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</si>
  <si>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</si>
  <si>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</si>
  <si>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</si>
  <si>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</si>
  <si>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</si>
  <si>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</si>
  <si>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</si>
  <si>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</si>
  <si>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</si>
  <si>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</si>
  <si>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</si>
  <si>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</si>
  <si>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</si>
  <si>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</si>
  <si>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</si>
  <si>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</si>
  <si>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</si>
  <si>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</si>
  <si>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</si>
  <si>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</si>
  <si>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</si>
  <si>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</si>
  <si>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</si>
  <si>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</si>
  <si>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</si>
  <si>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</si>
  <si>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</si>
  <si>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</si>
  <si>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</si>
  <si>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</si>
  <si>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</si>
  <si>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</si>
  <si>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</si>
  <si>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</si>
  <si>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</si>
  <si>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</si>
  <si>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</si>
  <si>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</si>
  <si>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</si>
  <si>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</si>
  <si>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</si>
  <si>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</si>
  <si>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</si>
  <si>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</si>
  <si>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</si>
  <si>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</si>
  <si>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</si>
  <si>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</si>
  <si>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</si>
  <si>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</si>
  <si>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</si>
  <si>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</si>
  <si>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</si>
  <si>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</si>
  <si>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</si>
  <si>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</si>
  <si>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</si>
  <si>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</si>
  <si>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</si>
  <si>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</si>
  <si>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</si>
  <si>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</si>
  <si>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</si>
  <si>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</si>
  <si>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</si>
  <si>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</si>
  <si>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</si>
  <si>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</si>
  <si>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</si>
  <si>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</si>
  <si>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</si>
  <si>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</si>
  <si>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</si>
  <si>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</si>
  <si>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</si>
  <si>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</si>
  <si>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</si>
  <si>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</si>
  <si>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</si>
  <si>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</si>
  <si>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</si>
  <si>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</si>
  <si>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</si>
  <si>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</si>
  <si>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</si>
  <si>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</si>
  <si>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</si>
  <si>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</si>
  <si>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</si>
  <si>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</si>
  <si>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</si>
  <si>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</si>
  <si>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</si>
  <si>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</si>
  <si>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</si>
  <si>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</si>
  <si>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</si>
  <si>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</si>
  <si>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</si>
  <si>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</si>
  <si>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</si>
  <si>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</si>
  <si>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</si>
  <si>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</si>
  <si>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</si>
  <si>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</si>
  <si>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</si>
  <si>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</si>
  <si>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</si>
  <si>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</si>
  <si>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</si>
  <si>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</si>
  <si>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</si>
  <si>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</si>
  <si>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</si>
  <si>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</si>
  <si>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</si>
  <si>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</si>
  <si>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</si>
  <si>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</si>
  <si>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</si>
  <si>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</si>
  <si>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</si>
  <si>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</si>
  <si>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</si>
  <si>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</si>
  <si>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</si>
  <si>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</si>
  <si>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</si>
  <si>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</si>
  <si>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</si>
  <si>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</si>
  <si>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</si>
  <si>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</si>
  <si>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</si>
  <si>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</si>
  <si>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</si>
  <si>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</si>
  <si>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</si>
  <si>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</si>
  <si>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</si>
  <si>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</si>
  <si>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</si>
  <si>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</si>
  <si>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</si>
  <si>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</si>
  <si>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</si>
  <si>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</si>
  <si>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</si>
  <si>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</si>
  <si>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</si>
  <si>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</si>
  <si>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</si>
  <si>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</si>
  <si>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</si>
  <si>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</si>
  <si>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</si>
  <si>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</si>
  <si>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</si>
  <si>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</si>
  <si>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</si>
  <si>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</si>
  <si>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</si>
  <si>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</si>
  <si>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</si>
  <si>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</si>
  <si>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</si>
  <si>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</si>
  <si>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</si>
  <si>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</si>
  <si>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</si>
  <si>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</si>
  <si>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</si>
  <si>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</si>
  <si>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</si>
  <si>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</si>
  <si>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</si>
  <si>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</si>
  <si>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</si>
  <si>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</si>
  <si>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</si>
  <si>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</si>
  <si>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</si>
  <si>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</si>
  <si>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</si>
  <si>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</si>
  <si>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</si>
  <si>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</si>
  <si>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</si>
  <si>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</si>
  <si>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</si>
  <si>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</si>
  <si>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</si>
  <si>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</si>
  <si>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</si>
  <si>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</si>
  <si>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</si>
  <si>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</si>
  <si>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</si>
  <si>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</si>
  <si>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</si>
  <si>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</si>
  <si>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</si>
  <si>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</si>
  <si>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</si>
  <si>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</si>
  <si>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</si>
  <si>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</si>
  <si>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</si>
  <si>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</si>
  <si>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</si>
  <si>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</si>
  <si>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</si>
  <si>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</si>
  <si>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</si>
  <si>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</si>
  <si>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</si>
  <si>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</si>
  <si>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</si>
  <si>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</si>
  <si>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</si>
  <si>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</si>
  <si>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</si>
  <si>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</si>
  <si>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</si>
  <si>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</si>
  <si>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</si>
  <si>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</si>
  <si>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</si>
  <si>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</si>
  <si>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</si>
  <si>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</si>
  <si>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</si>
  <si>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</si>
  <si>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</si>
  <si>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</si>
  <si>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</si>
  <si>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</si>
  <si>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</si>
  <si>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</si>
  <si>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</si>
  <si>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</si>
  <si>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</si>
  <si>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</si>
  <si>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</si>
  <si>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</si>
  <si>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</si>
  <si>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</si>
  <si>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</si>
  <si>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</si>
  <si>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</si>
  <si>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</si>
  <si>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</si>
  <si>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</si>
  <si>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</si>
  <si>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</si>
  <si>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</si>
  <si>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</si>
  <si>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</si>
  <si>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</si>
  <si>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</si>
  <si>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</si>
  <si>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</si>
  <si>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</si>
  <si>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</si>
  <si>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</si>
  <si>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</si>
  <si>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</si>
  <si>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</si>
  <si>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</si>
  <si>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</si>
  <si>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</si>
  <si>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</si>
  <si>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</si>
  <si>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</si>
  <si>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</si>
  <si>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</si>
  <si>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</si>
  <si>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</si>
  <si>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</si>
  <si>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</si>
  <si>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</si>
  <si>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</si>
  <si>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</si>
  <si>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</si>
  <si>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</si>
  <si>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</si>
  <si>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</si>
  <si>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</si>
  <si>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</si>
  <si>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</si>
  <si>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</si>
  <si>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</si>
  <si>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</si>
  <si>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</si>
  <si>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</si>
  <si>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</si>
  <si>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</si>
  <si>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</si>
  <si>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</si>
  <si>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</si>
  <si>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</si>
  <si>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</si>
  <si>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</si>
  <si>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</si>
  <si>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</si>
  <si>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</si>
  <si>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</si>
  <si>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</si>
  <si>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</si>
  <si>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</si>
  <si>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</si>
  <si>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</si>
  <si>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</si>
  <si>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</si>
  <si>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</si>
  <si>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</si>
  <si>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</si>
  <si>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</si>
  <si>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</si>
  <si>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</si>
  <si>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</si>
  <si>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</si>
  <si>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</si>
  <si>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</si>
  <si>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</si>
  <si>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</si>
  <si>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</si>
  <si>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</si>
  <si>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</si>
  <si>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</si>
  <si>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</si>
  <si>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</si>
  <si>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</si>
  <si>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</si>
  <si>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</si>
  <si>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</si>
  <si>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</si>
  <si>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</si>
  <si>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</si>
  <si>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</si>
  <si>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</si>
  <si>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</si>
  <si>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</si>
  <si>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</si>
  <si>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</si>
  <si>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</si>
  <si>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</si>
  <si>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</si>
  <si>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</si>
  <si>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</si>
  <si>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</si>
  <si>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</si>
  <si>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</si>
  <si>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</si>
  <si>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</si>
  <si>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</si>
  <si>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</si>
  <si>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</si>
  <si>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</si>
  <si>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</si>
  <si>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</si>
  <si>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</si>
  <si>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</si>
  <si>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</si>
  <si>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</si>
  <si>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</si>
  <si>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</si>
  <si>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</si>
  <si>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</si>
  <si>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</si>
  <si>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</si>
  <si>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</si>
  <si>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</si>
  <si>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</si>
  <si>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</si>
  <si>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</si>
  <si>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</si>
  <si>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</si>
  <si>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</si>
  <si>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</si>
  <si>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</si>
  <si>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</si>
  <si>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</si>
  <si>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</si>
  <si>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</si>
  <si>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</si>
  <si>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</si>
  <si>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</si>
  <si>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</si>
  <si>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</si>
  <si>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</si>
  <si>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</si>
  <si>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</si>
  <si>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</si>
  <si>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</si>
  <si>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</si>
  <si>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</si>
  <si>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</si>
  <si>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</si>
  <si>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</si>
  <si>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</si>
  <si>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</si>
  <si>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</si>
  <si>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</si>
  <si>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</si>
  <si>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</si>
  <si>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</si>
  <si>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</si>
  <si>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</si>
  <si>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</si>
  <si>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</si>
  <si>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</si>
  <si>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</si>
  <si>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</si>
  <si>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</si>
  <si>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</si>
  <si>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</si>
  <si>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</si>
  <si>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</si>
  <si>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</si>
  <si>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</si>
  <si>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</si>
  <si>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</si>
  <si>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</si>
  <si>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</si>
  <si>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</si>
  <si>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</si>
  <si>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</si>
  <si>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</si>
  <si>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</si>
  <si>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</si>
  <si>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</si>
  <si>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</si>
  <si>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</si>
  <si>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</si>
  <si>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</si>
  <si>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</si>
  <si>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</si>
  <si>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</si>
  <si>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</si>
  <si>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</si>
  <si>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</si>
  <si>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</si>
  <si>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</si>
  <si>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</si>
  <si>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</si>
  <si>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</si>
  <si>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</si>
  <si>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</si>
  <si>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</si>
  <si>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</si>
  <si>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</si>
  <si>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</si>
  <si>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</si>
  <si>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</si>
  <si>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</si>
  <si>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</si>
  <si>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</si>
  <si>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</si>
  <si>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</si>
  <si>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</si>
  <si>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</si>
  <si>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</si>
  <si>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</si>
  <si>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</si>
  <si>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</si>
  <si>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</si>
  <si>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</si>
  <si>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</si>
  <si>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</si>
  <si>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</si>
  <si>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</si>
  <si>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</si>
  <si>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</si>
  <si>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</si>
  <si>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</si>
  <si>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</si>
  <si>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</si>
  <si>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</si>
  <si>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</si>
  <si>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</si>
  <si>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</si>
  <si>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</si>
  <si>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</si>
  <si>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</si>
  <si>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</si>
  <si>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</si>
  <si>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</si>
  <si>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</si>
  <si>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</si>
  <si>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</si>
  <si>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</si>
  <si>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</si>
  <si>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</si>
  <si>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</si>
  <si>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</si>
  <si>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</si>
  <si>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</si>
  <si>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</si>
  <si>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</si>
  <si>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</si>
  <si>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</si>
  <si>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</si>
  <si>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</si>
  <si>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</si>
  <si>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</si>
  <si>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</si>
  <si>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</si>
  <si>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</si>
  <si>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</si>
  <si>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</si>
  <si>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</si>
  <si>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</si>
  <si>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</si>
  <si>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</si>
  <si>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</si>
  <si>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</si>
  <si>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</si>
  <si>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</si>
  <si>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</si>
  <si>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</si>
  <si>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</si>
  <si>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</si>
  <si>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</si>
  <si>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</si>
  <si>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</si>
  <si>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</si>
  <si>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</si>
  <si>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</si>
  <si>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</si>
  <si>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</si>
  <si>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</si>
  <si>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</si>
  <si>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</si>
  <si>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</si>
  <si>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</si>
  <si>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</si>
  <si>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</si>
  <si>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</si>
  <si>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</si>
  <si>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</si>
  <si>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</si>
  <si>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</si>
  <si>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</si>
  <si>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</si>
  <si>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</si>
  <si>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X</t>
  </si>
  <si>
    <t>SOWIC (ten member districts)</t>
  </si>
  <si>
    <t>WILL</t>
  </si>
  <si>
    <t>409 NORTH CHICAGO STREET</t>
  </si>
  <si>
    <t>ELWOOD</t>
  </si>
  <si>
    <t>CATHIE PEZANOSKI</t>
  </si>
  <si>
    <t>815-423-5187</t>
  </si>
  <si>
    <t>323 SPRINGFIELD AVENUE</t>
  </si>
  <si>
    <t>JOLIET</t>
  </si>
  <si>
    <t>IL</t>
  </si>
  <si>
    <t>815-744-6200</t>
  </si>
  <si>
    <t>815-744-3822</t>
  </si>
  <si>
    <t>CAPITAL LEASE</t>
  </si>
  <si>
    <t>GASSENSMITH &amp; MICHALESKO, LTD</t>
  </si>
  <si>
    <t>060.001507</t>
  </si>
  <si>
    <t>GASSENSMITH &amp; MICHALESKO LTD</t>
  </si>
  <si>
    <t>U.S. Department of Agriculture:</t>
  </si>
  <si>
    <t>Flowthrough from ISBE</t>
  </si>
  <si>
    <t>National school lunch program</t>
  </si>
  <si>
    <t>Non-cash commodities</t>
  </si>
  <si>
    <t>Department of Defense Fruits and Vegetable</t>
  </si>
  <si>
    <t>passed through regional office of education</t>
  </si>
  <si>
    <t>USDA Forest Service-School &amp; Roads Grant</t>
  </si>
  <si>
    <t>Total U.S. Department of Agriculture:</t>
  </si>
  <si>
    <t>U.S. Department of Education:</t>
  </si>
  <si>
    <t>Impact Aid-Section 8002 (M)</t>
  </si>
  <si>
    <t xml:space="preserve">Impact Aid-Section 8002 </t>
  </si>
  <si>
    <t>Small, Rural School Acheivment Program</t>
  </si>
  <si>
    <t>84.358A</t>
  </si>
  <si>
    <t xml:space="preserve">Special Education - IDEA - Flowthrough/Low Incidence </t>
  </si>
  <si>
    <t>84.027A</t>
  </si>
  <si>
    <t xml:space="preserve">IDEA Preschool flowthrough </t>
  </si>
  <si>
    <t>84.173A</t>
  </si>
  <si>
    <t>Title I  - Low Income</t>
  </si>
  <si>
    <t>84.010A</t>
  </si>
  <si>
    <t>Title II - Teacher quality</t>
  </si>
  <si>
    <t>84.367A</t>
  </si>
  <si>
    <t>Total U.S. Department of Education:</t>
  </si>
  <si>
    <t>17-4210-00</t>
  </si>
  <si>
    <t>16-4210-00</t>
  </si>
  <si>
    <t>2017-4001</t>
  </si>
  <si>
    <t>2016-4001</t>
  </si>
  <si>
    <t>2017-4101</t>
  </si>
  <si>
    <t>2016-4101</t>
  </si>
  <si>
    <t>2017-4620</t>
  </si>
  <si>
    <t>2016-4620</t>
  </si>
  <si>
    <t>2017-4600</t>
  </si>
  <si>
    <t>2016-4600</t>
  </si>
  <si>
    <t>n/a</t>
  </si>
  <si>
    <t>School Breakfast program</t>
  </si>
  <si>
    <t>17-4220</t>
  </si>
  <si>
    <t>2017-4300</t>
  </si>
  <si>
    <t>2016-4300</t>
  </si>
  <si>
    <t>2017-4932</t>
  </si>
  <si>
    <t>2016-4932</t>
  </si>
  <si>
    <r>
      <t xml:space="preserve">The accompanying Schedule of Expenditures of Federal Awards includes the federal grant activity of Elwood CUSD 203 and is presented on the </t>
    </r>
    <r>
      <rPr>
        <b/>
        <sz val="9"/>
        <rFont val="Arial"/>
        <family val="2"/>
      </rPr>
      <t>[Identify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</si>
  <si>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the District provided federal awards to subrecipients as follows:</t>
  </si>
  <si>
    <t>none.</t>
  </si>
  <si>
    <t>Unmodified</t>
  </si>
  <si>
    <t>JILL GASSENSMITH</t>
  </si>
  <si>
    <t>JILLE@GASSENSMITH.COM</t>
  </si>
  <si>
    <t>Elwood CCSD 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</si>
</sst>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s>
  <fonts count="12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cellStyleXfs>
  <cellXfs count="2596">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Font="1" applyBorder="1" applyProtection="1">
      <protection locked="0"/>
    </xf>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80" fontId="5" fillId="0" borderId="22" xfId="1" applyNumberFormat="1" applyFont="1" applyBorder="1" applyAlignment="1" applyProtection="1">
      <alignment horizontal="center"/>
      <protection locked="0"/>
    </xf>
    <xf numFmtId="180" fontId="5" fillId="0" borderId="8" xfId="1" applyNumberFormat="1" applyFont="1" applyBorder="1" applyAlignment="1" applyProtection="1">
      <alignment horizontal="center"/>
      <protection locked="0"/>
    </xf>
    <xf numFmtId="3" fontId="12" fillId="0" borderId="22" xfId="3" applyNumberFormat="1" applyFont="1" applyBorder="1" applyAlignment="1" applyProtection="1">
      <alignment horizontal="left" vertical="center" wrapText="1"/>
      <protection locked="0"/>
    </xf>
    <xf numFmtId="0" fontId="4" fillId="0" borderId="0" xfId="3"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quotePrefix="1"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7"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Hyperlink" xfId="2" builtinId="8"/>
    <cellStyle name="Hyperlink 2" xfId="15"/>
    <cellStyle name="Normal" xfId="0" builtinId="0"/>
    <cellStyle name="Normal 2" xfId="3"/>
    <cellStyle name="Normal 3" xfId="4"/>
    <cellStyle name="Normal 3 2" xfId="14"/>
    <cellStyle name="Normal 3 2 2" xfId="20"/>
    <cellStyle name="Normal 3 2 3"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1000125</xdr:colOff>
          <xdr:row>4</xdr:row>
          <xdr:rowOff>66675</xdr:rowOff>
        </xdr:from>
        <xdr:to>
          <xdr:col>0</xdr:col>
          <xdr:colOff>1914525</xdr:colOff>
          <xdr:row>8</xdr:row>
          <xdr:rowOff>104775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5" t="s">
        <v>466</v>
      </c>
      <c r="J1" s="2186"/>
      <c r="K1" s="2186"/>
      <c r="L1" s="2186"/>
      <c r="M1" s="2186"/>
      <c r="N1" s="2186"/>
      <c r="O1" s="2186"/>
      <c r="P1" s="2186"/>
      <c r="Q1" s="2186"/>
      <c r="R1" s="2186"/>
      <c r="S1" s="2186"/>
    </row>
    <row r="2" spans="1:28" ht="12" customHeight="1" x14ac:dyDescent="0.2">
      <c r="A2" s="201" t="s">
        <v>1869</v>
      </c>
      <c r="D2" s="202"/>
      <c r="I2" s="2187" t="s">
        <v>1133</v>
      </c>
      <c r="J2" s="2186"/>
      <c r="K2" s="2186"/>
      <c r="L2" s="2186"/>
      <c r="M2" s="2186"/>
      <c r="N2" s="2186"/>
      <c r="O2" s="2186"/>
      <c r="P2" s="2186"/>
      <c r="Q2" s="2186"/>
      <c r="R2" s="2186"/>
      <c r="S2" s="2186"/>
    </row>
    <row r="3" spans="1:28" ht="12" customHeight="1" x14ac:dyDescent="0.2">
      <c r="A3" s="1815" t="s">
        <v>1951</v>
      </c>
      <c r="B3" s="1816"/>
      <c r="C3" s="1816"/>
      <c r="D3" s="1817"/>
      <c r="I3" s="2187" t="s">
        <v>55</v>
      </c>
      <c r="J3" s="2186"/>
      <c r="K3" s="2186"/>
      <c r="L3" s="2186"/>
      <c r="M3" s="2186"/>
      <c r="N3" s="2186"/>
      <c r="O3" s="2186"/>
      <c r="P3" s="2186"/>
      <c r="Q3" s="2186"/>
      <c r="R3" s="2186"/>
      <c r="S3" s="2186"/>
    </row>
    <row r="4" spans="1:28" ht="12" customHeight="1" x14ac:dyDescent="0.2">
      <c r="A4" s="191"/>
      <c r="I4" s="2187" t="s">
        <v>604</v>
      </c>
      <c r="J4" s="2186"/>
      <c r="K4" s="2186"/>
      <c r="L4" s="2186"/>
      <c r="M4" s="2186"/>
      <c r="N4" s="2186"/>
      <c r="O4" s="2186"/>
      <c r="P4" s="2186"/>
      <c r="Q4" s="2186"/>
      <c r="R4" s="2186"/>
      <c r="S4" s="2186"/>
    </row>
    <row r="5" spans="1:28" ht="14.1" customHeight="1" x14ac:dyDescent="0.2">
      <c r="B5" s="441" t="s">
        <v>2094</v>
      </c>
      <c r="C5" s="178" t="s">
        <v>1061</v>
      </c>
      <c r="D5" s="362"/>
      <c r="E5" s="362"/>
      <c r="H5" s="192"/>
      <c r="I5" s="2194" t="s">
        <v>769</v>
      </c>
      <c r="J5" s="2139"/>
      <c r="K5" s="2139"/>
      <c r="L5" s="2139"/>
      <c r="M5" s="2139"/>
      <c r="N5" s="2139"/>
      <c r="O5" s="2139"/>
      <c r="P5" s="2139"/>
      <c r="Q5" s="2139"/>
      <c r="R5" s="2139"/>
      <c r="S5" s="2139"/>
    </row>
    <row r="6" spans="1:28" ht="14.1" customHeight="1" x14ac:dyDescent="0.2">
      <c r="B6" s="441"/>
      <c r="C6" s="178" t="s">
        <v>1062</v>
      </c>
      <c r="D6" s="362"/>
      <c r="E6" s="362"/>
      <c r="I6" s="2193" t="s">
        <v>1029</v>
      </c>
      <c r="J6" s="2139"/>
      <c r="K6" s="2139"/>
      <c r="L6" s="2139"/>
      <c r="M6" s="2139"/>
      <c r="N6" s="2139"/>
      <c r="O6" s="2139"/>
      <c r="P6" s="2139"/>
      <c r="Q6" s="2139"/>
      <c r="R6" s="2139"/>
      <c r="S6" s="2139"/>
    </row>
    <row r="7" spans="1:28" ht="12.2" customHeight="1" x14ac:dyDescent="0.2">
      <c r="I7" s="2188">
        <v>42916</v>
      </c>
      <c r="J7" s="2189"/>
      <c r="K7" s="2189"/>
      <c r="L7" s="2189"/>
      <c r="M7" s="2189"/>
      <c r="N7" s="2189"/>
      <c r="O7" s="2189"/>
      <c r="P7" s="2189"/>
      <c r="Q7" s="2189"/>
      <c r="R7" s="2189"/>
      <c r="S7" s="218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90" t="s">
        <v>763</v>
      </c>
      <c r="J9" s="2191"/>
      <c r="K9" s="2191"/>
      <c r="L9" s="2191"/>
      <c r="M9" s="2191"/>
      <c r="N9" s="2191"/>
      <c r="O9" s="2191"/>
      <c r="P9" s="2191"/>
      <c r="Q9" s="2191"/>
      <c r="R9" s="2191"/>
      <c r="S9" s="2192"/>
      <c r="T9" s="2135" t="s">
        <v>613</v>
      </c>
      <c r="U9" s="2136"/>
      <c r="V9" s="2136"/>
      <c r="W9" s="2136"/>
      <c r="X9" s="2136"/>
      <c r="Y9" s="2136"/>
      <c r="Z9" s="2136"/>
      <c r="AA9" s="2137"/>
    </row>
    <row r="10" spans="1:28" ht="13.5" customHeight="1" x14ac:dyDescent="0.2">
      <c r="A10" s="2144" t="s">
        <v>764</v>
      </c>
      <c r="B10" s="2145"/>
      <c r="C10" s="2145"/>
      <c r="D10" s="2145"/>
      <c r="E10" s="2145"/>
      <c r="F10" s="2145"/>
      <c r="G10" s="2145"/>
      <c r="H10" s="2146"/>
      <c r="I10" s="182"/>
      <c r="J10" s="183"/>
      <c r="K10" s="181"/>
      <c r="R10" s="183"/>
      <c r="S10" s="183"/>
      <c r="T10" s="2138"/>
      <c r="U10" s="2139"/>
      <c r="V10" s="2139"/>
      <c r="W10" s="2139"/>
      <c r="X10" s="2139"/>
      <c r="Y10" s="2139"/>
      <c r="Z10" s="2139"/>
      <c r="AA10" s="2140"/>
    </row>
    <row r="11" spans="1:28" ht="14.25" customHeight="1" x14ac:dyDescent="0.2">
      <c r="A11" s="2147" t="s">
        <v>1109</v>
      </c>
      <c r="B11" s="2148"/>
      <c r="C11" s="2148"/>
      <c r="D11" s="2148"/>
      <c r="E11" s="2148"/>
      <c r="F11" s="2148"/>
      <c r="G11" s="2148"/>
      <c r="H11" s="2149"/>
      <c r="I11" s="180"/>
      <c r="J11" s="343"/>
      <c r="K11" s="180"/>
      <c r="O11" s="1701" t="s">
        <v>2094</v>
      </c>
      <c r="P11" s="378" t="s">
        <v>223</v>
      </c>
      <c r="Q11" s="183"/>
      <c r="R11" s="181"/>
      <c r="S11" s="180"/>
      <c r="T11" s="2141"/>
      <c r="U11" s="2142"/>
      <c r="V11" s="2142"/>
      <c r="W11" s="2142"/>
      <c r="X11" s="2142"/>
      <c r="Y11" s="2142"/>
      <c r="Z11" s="2142"/>
      <c r="AA11" s="2143"/>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55">
        <v>56099203004</v>
      </c>
      <c r="B13" s="2156"/>
      <c r="C13" s="2156"/>
      <c r="D13" s="2156"/>
      <c r="E13" s="2156"/>
      <c r="F13" s="2156"/>
      <c r="G13" s="2156"/>
      <c r="H13" s="2157"/>
      <c r="I13" s="184"/>
      <c r="J13" s="183"/>
      <c r="K13" s="181"/>
      <c r="L13" s="183"/>
      <c r="M13" s="183"/>
      <c r="N13" s="183"/>
      <c r="O13" s="183"/>
      <c r="P13" s="183"/>
      <c r="Q13" s="183"/>
      <c r="R13" s="183"/>
      <c r="S13" s="183"/>
      <c r="T13" s="2160" t="s">
        <v>2110</v>
      </c>
      <c r="U13" s="2161"/>
      <c r="V13" s="2161"/>
      <c r="W13" s="2161"/>
      <c r="X13" s="2161"/>
      <c r="Y13" s="2162"/>
      <c r="Z13" s="2162"/>
      <c r="AA13" s="216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53" t="s">
        <v>2097</v>
      </c>
      <c r="B15" s="2158"/>
      <c r="C15" s="2158"/>
      <c r="D15" s="2158"/>
      <c r="E15" s="2158"/>
      <c r="F15" s="2158"/>
      <c r="G15" s="2158"/>
      <c r="H15" s="2159"/>
      <c r="T15" s="2125" t="s">
        <v>2154</v>
      </c>
      <c r="U15" s="2126"/>
      <c r="V15" s="2126"/>
      <c r="W15" s="2126"/>
      <c r="X15" s="2126"/>
      <c r="Y15" s="2164"/>
      <c r="Z15" s="2164"/>
      <c r="AA15" s="216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24" t="s">
        <v>2156</v>
      </c>
      <c r="B17" s="2183"/>
      <c r="C17" s="2183"/>
      <c r="D17" s="2183"/>
      <c r="E17" s="2183"/>
      <c r="F17" s="2183"/>
      <c r="G17" s="2183"/>
      <c r="H17" s="2184"/>
      <c r="T17" s="2170" t="s">
        <v>2102</v>
      </c>
      <c r="U17" s="2171"/>
      <c r="V17" s="2171"/>
      <c r="W17" s="2171"/>
      <c r="X17" s="2171"/>
      <c r="Y17" s="2171"/>
      <c r="Z17" s="2171"/>
      <c r="AA17" s="2172"/>
    </row>
    <row r="18" spans="1:27" ht="13.5" customHeight="1" x14ac:dyDescent="0.2">
      <c r="A18" s="363" t="s">
        <v>610</v>
      </c>
      <c r="B18" s="345"/>
      <c r="C18" s="341"/>
      <c r="D18" s="345"/>
      <c r="E18" s="345"/>
      <c r="F18" s="345"/>
      <c r="G18" s="345"/>
      <c r="H18" s="276"/>
      <c r="I18" s="2180" t="s">
        <v>765</v>
      </c>
      <c r="J18" s="2181"/>
      <c r="K18" s="2181"/>
      <c r="L18" s="2181"/>
      <c r="M18" s="2181"/>
      <c r="N18" s="2181"/>
      <c r="O18" s="2181"/>
      <c r="P18" s="2181"/>
      <c r="Q18" s="2181"/>
      <c r="R18" s="2181"/>
      <c r="S18" s="2182"/>
      <c r="T18" s="363" t="s">
        <v>807</v>
      </c>
      <c r="U18" s="271"/>
      <c r="V18" s="341"/>
      <c r="W18" s="270"/>
      <c r="X18" s="363" t="s">
        <v>303</v>
      </c>
      <c r="Y18" s="350"/>
      <c r="Z18" s="1913" t="s">
        <v>766</v>
      </c>
      <c r="AA18" s="200"/>
    </row>
    <row r="19" spans="1:27" ht="13.5" customHeight="1" x14ac:dyDescent="0.2">
      <c r="A19" s="2153" t="s">
        <v>2098</v>
      </c>
      <c r="B19" s="2154"/>
      <c r="C19" s="2154"/>
      <c r="D19" s="2154"/>
      <c r="E19" s="2154"/>
      <c r="F19" s="2154"/>
      <c r="G19" s="2154"/>
      <c r="H19" s="2152"/>
      <c r="I19" s="183"/>
      <c r="J19" s="377"/>
      <c r="K19" s="194"/>
      <c r="L19" s="192"/>
      <c r="M19" s="651" t="s">
        <v>355</v>
      </c>
      <c r="P19" s="180"/>
      <c r="Q19" s="180"/>
      <c r="R19" s="180"/>
      <c r="S19" s="184"/>
      <c r="T19" s="2153" t="s">
        <v>2103</v>
      </c>
      <c r="U19" s="2151"/>
      <c r="V19" s="2151"/>
      <c r="W19" s="2152"/>
      <c r="X19" s="2168" t="s">
        <v>2104</v>
      </c>
      <c r="Y19" s="2169"/>
      <c r="Z19" s="2166">
        <v>60435</v>
      </c>
      <c r="AA19" s="216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50" t="s">
        <v>2099</v>
      </c>
      <c r="B21" s="2151"/>
      <c r="C21" s="2151"/>
      <c r="D21" s="2151"/>
      <c r="E21" s="2151"/>
      <c r="F21" s="2151"/>
      <c r="G21" s="2151"/>
      <c r="H21" s="2152"/>
      <c r="I21" s="2176" t="s">
        <v>767</v>
      </c>
      <c r="J21" s="2139"/>
      <c r="K21" s="2139"/>
      <c r="L21" s="2139"/>
      <c r="M21" s="2139"/>
      <c r="N21" s="2139"/>
      <c r="O21" s="2139"/>
      <c r="P21" s="2139"/>
      <c r="Q21" s="2139"/>
      <c r="R21" s="2139"/>
      <c r="S21" s="2140"/>
      <c r="T21" s="2124" t="s">
        <v>2105</v>
      </c>
      <c r="U21" s="2120"/>
      <c r="V21" s="2120"/>
      <c r="W21" s="2120"/>
      <c r="X21" s="2134" t="s">
        <v>2106</v>
      </c>
      <c r="Y21" s="2132"/>
      <c r="Z21" s="2132"/>
      <c r="AA21" s="2133"/>
    </row>
    <row r="22" spans="1:27" ht="13.5" customHeight="1" x14ac:dyDescent="0.2">
      <c r="A22" s="365" t="s">
        <v>611</v>
      </c>
      <c r="B22" s="279"/>
      <c r="C22" s="279"/>
      <c r="D22" s="279"/>
      <c r="E22" s="279"/>
      <c r="F22" s="279"/>
      <c r="G22" s="279"/>
      <c r="H22" s="280"/>
      <c r="I22" s="2177" t="s">
        <v>1745</v>
      </c>
      <c r="J22" s="2178"/>
      <c r="K22" s="2178"/>
      <c r="L22" s="2178"/>
      <c r="M22" s="2178"/>
      <c r="N22" s="2178"/>
      <c r="O22" s="2178"/>
      <c r="P22" s="2178"/>
      <c r="Q22" s="2178"/>
      <c r="R22" s="2178"/>
      <c r="S22" s="2179"/>
      <c r="T22" s="363" t="s">
        <v>1903</v>
      </c>
      <c r="U22" s="271"/>
      <c r="V22" s="341"/>
      <c r="W22" s="271"/>
      <c r="X22" s="1914" t="s">
        <v>1574</v>
      </c>
      <c r="Z22" s="199"/>
      <c r="AA22" s="200"/>
    </row>
    <row r="23" spans="1:27" ht="13.5" customHeight="1" x14ac:dyDescent="0.2">
      <c r="A23" s="2173"/>
      <c r="B23" s="2174"/>
      <c r="C23" s="2174"/>
      <c r="D23" s="2174"/>
      <c r="E23" s="2174"/>
      <c r="F23" s="2174"/>
      <c r="G23" s="2174"/>
      <c r="H23" s="2175"/>
      <c r="T23" s="2119" t="s">
        <v>2109</v>
      </c>
      <c r="U23" s="2120"/>
      <c r="V23" s="2120"/>
      <c r="W23" s="2120"/>
      <c r="X23" s="2131">
        <v>43101</v>
      </c>
      <c r="Y23" s="2132"/>
      <c r="Z23" s="2132"/>
      <c r="AA23" s="213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50">
        <v>60421</v>
      </c>
      <c r="B25" s="2151"/>
      <c r="C25" s="2151"/>
      <c r="D25" s="2151"/>
      <c r="E25" s="2151"/>
      <c r="F25" s="2151"/>
      <c r="G25" s="2151"/>
      <c r="H25" s="2152"/>
      <c r="I25" s="652"/>
      <c r="J25" s="203"/>
      <c r="K25" s="203"/>
      <c r="L25" s="203"/>
      <c r="M25" s="203"/>
      <c r="N25" s="203"/>
      <c r="O25" s="203"/>
      <c r="P25" s="203"/>
      <c r="Q25" s="203"/>
      <c r="R25" s="203"/>
      <c r="S25" s="204"/>
      <c r="T25" s="2116" t="s">
        <v>2155</v>
      </c>
      <c r="U25" s="2117"/>
      <c r="V25" s="2117"/>
      <c r="W25" s="2117"/>
      <c r="X25" s="2117"/>
      <c r="Y25" s="2117"/>
      <c r="Z25" s="2117"/>
      <c r="AA25" s="2118"/>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205" t="s">
        <v>1896</v>
      </c>
      <c r="J27" s="2181"/>
      <c r="K27" s="2181"/>
      <c r="L27" s="2181"/>
      <c r="M27" s="2181"/>
      <c r="N27" s="2181"/>
      <c r="O27" s="2181"/>
      <c r="P27" s="2181"/>
      <c r="Q27" s="2181"/>
      <c r="R27" s="2181"/>
      <c r="S27" s="218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8" t="s">
        <v>1572</v>
      </c>
      <c r="G29" s="653"/>
      <c r="I29" s="274"/>
      <c r="J29" s="1701" t="s">
        <v>2095</v>
      </c>
      <c r="K29" s="181" t="s">
        <v>656</v>
      </c>
      <c r="L29" s="390"/>
      <c r="M29" s="194" t="s">
        <v>105</v>
      </c>
      <c r="N29" s="185" t="s">
        <v>1911</v>
      </c>
      <c r="O29" s="185"/>
      <c r="P29" s="185"/>
      <c r="Q29" s="185"/>
      <c r="R29" s="185"/>
      <c r="S29" s="664"/>
      <c r="T29" s="55"/>
      <c r="U29" s="55"/>
      <c r="V29" s="55"/>
      <c r="W29" s="55"/>
      <c r="X29" s="55"/>
      <c r="Y29" s="55"/>
      <c r="Z29" s="55"/>
      <c r="AA29" s="1078"/>
    </row>
    <row r="30" spans="1:27" ht="13.5" customHeight="1" x14ac:dyDescent="0.2">
      <c r="A30" s="1741"/>
      <c r="B30" s="1082" t="s">
        <v>2095</v>
      </c>
      <c r="C30" s="665" t="s">
        <v>1360</v>
      </c>
      <c r="D30" s="181"/>
      <c r="E30" s="181"/>
      <c r="F30" s="1269"/>
      <c r="G30" s="653"/>
      <c r="H30" s="653"/>
      <c r="I30" s="274"/>
      <c r="J30" s="1701" t="s">
        <v>2095</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2095</v>
      </c>
      <c r="M31" s="194" t="s">
        <v>105</v>
      </c>
      <c r="N31" s="185" t="s">
        <v>2093</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4"/>
      <c r="Q35" s="2151"/>
      <c r="R35" s="215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24" t="s">
        <v>2100</v>
      </c>
      <c r="B38" s="2183"/>
      <c r="C38" s="2183"/>
      <c r="D38" s="2183"/>
      <c r="E38" s="2183"/>
      <c r="F38" s="2151"/>
      <c r="G38" s="2151"/>
      <c r="H38" s="2152"/>
      <c r="I38" s="2199"/>
      <c r="J38" s="2126"/>
      <c r="K38" s="2126"/>
      <c r="L38" s="2126"/>
      <c r="M38" s="2126"/>
      <c r="N38" s="2126"/>
      <c r="O38" s="2126"/>
      <c r="P38" s="2122"/>
      <c r="Q38" s="2122"/>
      <c r="R38" s="2122"/>
      <c r="S38" s="2123"/>
      <c r="T38" s="2125"/>
      <c r="U38" s="2126"/>
      <c r="V38" s="2126"/>
      <c r="W38" s="2126"/>
      <c r="X38" s="2122"/>
      <c r="Y38" s="2122"/>
      <c r="Z38" s="2122"/>
      <c r="AA38" s="2123"/>
    </row>
    <row r="39" spans="1:27" ht="12" customHeight="1" x14ac:dyDescent="0.2">
      <c r="A39" s="2203" t="s">
        <v>611</v>
      </c>
      <c r="B39" s="2204"/>
      <c r="C39" s="341"/>
      <c r="D39" s="338"/>
      <c r="E39" s="338"/>
      <c r="F39" s="348"/>
      <c r="G39" s="338"/>
      <c r="H39" s="276"/>
      <c r="I39" s="2203" t="s">
        <v>611</v>
      </c>
      <c r="J39" s="2204"/>
      <c r="K39" s="2204"/>
      <c r="L39" s="2204"/>
      <c r="M39" s="2204"/>
      <c r="N39" s="335"/>
      <c r="O39" s="341"/>
      <c r="P39" s="341"/>
      <c r="Q39" s="347"/>
      <c r="R39" s="341"/>
      <c r="S39" s="276"/>
      <c r="T39" s="341" t="s">
        <v>611</v>
      </c>
      <c r="U39" s="271"/>
      <c r="V39" s="341"/>
      <c r="W39" s="270"/>
      <c r="X39" s="347"/>
      <c r="Y39" s="199"/>
      <c r="Z39" s="199"/>
      <c r="AA39" s="200"/>
    </row>
    <row r="40" spans="1:27" ht="13.5" customHeight="1" x14ac:dyDescent="0.2">
      <c r="A40" s="2206"/>
      <c r="B40" s="2207"/>
      <c r="C40" s="2208"/>
      <c r="D40" s="2208"/>
      <c r="E40" s="2208"/>
      <c r="F40" s="2209"/>
      <c r="G40" s="2209"/>
      <c r="H40" s="2210"/>
      <c r="I40" s="2127"/>
      <c r="J40" s="2129"/>
      <c r="K40" s="2129"/>
      <c r="L40" s="2129"/>
      <c r="M40" s="2129"/>
      <c r="N40" s="2129"/>
      <c r="O40" s="2129"/>
      <c r="P40" s="2129"/>
      <c r="Q40" s="2129"/>
      <c r="R40" s="2129"/>
      <c r="S40" s="2130"/>
      <c r="T40" s="2127"/>
      <c r="U40" s="2128"/>
      <c r="V40" s="2129"/>
      <c r="W40" s="2129"/>
      <c r="X40" s="2129"/>
      <c r="Y40" s="2129"/>
      <c r="Z40" s="2129"/>
      <c r="AA40" s="213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53" t="s">
        <v>2101</v>
      </c>
      <c r="B42" s="2151"/>
      <c r="C42" s="2152"/>
      <c r="D42" s="2168"/>
      <c r="E42" s="2151"/>
      <c r="F42" s="2151"/>
      <c r="G42" s="2151"/>
      <c r="H42" s="2152"/>
      <c r="I42" s="2125"/>
      <c r="J42" s="2122"/>
      <c r="K42" s="2122"/>
      <c r="L42" s="2122"/>
      <c r="M42" s="2122"/>
      <c r="N42" s="2122"/>
      <c r="O42" s="2123"/>
      <c r="P42" s="2121"/>
      <c r="Q42" s="2122"/>
      <c r="R42" s="2122"/>
      <c r="S42" s="2123"/>
      <c r="T42" s="2125"/>
      <c r="U42" s="2122"/>
      <c r="V42" s="2122"/>
      <c r="W42" s="2123"/>
      <c r="X42" s="2121"/>
      <c r="Y42" s="2122"/>
      <c r="Z42" s="2122"/>
      <c r="AA42" s="212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00"/>
      <c r="B44" s="2201"/>
      <c r="C44" s="2201"/>
      <c r="D44" s="2201"/>
      <c r="E44" s="2201"/>
      <c r="F44" s="2201"/>
      <c r="G44" s="2201"/>
      <c r="H44" s="2202"/>
      <c r="I44" s="2195"/>
      <c r="J44" s="2197"/>
      <c r="K44" s="2197"/>
      <c r="L44" s="2197"/>
      <c r="M44" s="2197"/>
      <c r="N44" s="2197"/>
      <c r="O44" s="2197"/>
      <c r="P44" s="2197"/>
      <c r="Q44" s="2197"/>
      <c r="R44" s="2197"/>
      <c r="S44" s="2198"/>
      <c r="T44" s="2195"/>
      <c r="U44" s="2196"/>
      <c r="V44" s="2196"/>
      <c r="W44" s="2196"/>
      <c r="X44" s="2196"/>
      <c r="Y44" s="2196"/>
      <c r="Z44" s="2197"/>
      <c r="AA44" s="219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1955</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workbookViewId="0">
      <selection activeCell="D35" sqref="D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1909</v>
      </c>
      <c r="C31" s="215" t="s">
        <v>1365</v>
      </c>
      <c r="D31" s="600"/>
      <c r="E31" s="602"/>
    </row>
    <row r="32" spans="1:5" x14ac:dyDescent="0.2">
      <c r="B32" s="600" t="s">
        <v>1272</v>
      </c>
      <c r="C32" s="215" t="s">
        <v>1365</v>
      </c>
      <c r="D32" s="601" t="s">
        <v>1910</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1959</v>
      </c>
      <c r="B56" s="753"/>
    </row>
    <row r="57" spans="1:2" x14ac:dyDescent="0.2">
      <c r="A57" s="1133" t="s">
        <v>1960</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1961</v>
      </c>
    </row>
    <row r="71" spans="1:9" ht="0.75" customHeight="1" x14ac:dyDescent="0.2"/>
    <row r="72" spans="1:9" ht="12.2" customHeight="1" x14ac:dyDescent="0.2">
      <c r="A72" s="1268" t="s">
        <v>1379</v>
      </c>
    </row>
    <row r="73" spans="1:9" ht="12.2" customHeight="1" x14ac:dyDescent="0.2">
      <c r="A73" s="1518" t="s">
        <v>1673</v>
      </c>
      <c r="C73" s="619"/>
      <c r="D73" s="611"/>
      <c r="E73" s="156"/>
      <c r="F73" s="156"/>
      <c r="G73" s="156"/>
      <c r="H73" s="156"/>
      <c r="I73" s="156"/>
    </row>
    <row r="74" spans="1:9" ht="11.25" customHeight="1" x14ac:dyDescent="0.2">
      <c r="A74" s="593"/>
      <c r="B74" s="215" t="s">
        <v>1675</v>
      </c>
      <c r="C74" s="619"/>
      <c r="D74" s="1515"/>
      <c r="E74" s="1515"/>
      <c r="F74" s="1515"/>
      <c r="G74" s="1515"/>
      <c r="H74" s="1515"/>
      <c r="I74" s="156"/>
    </row>
    <row r="75" spans="1:9" ht="12.2" customHeight="1" x14ac:dyDescent="0.2">
      <c r="A75" s="1518" t="s">
        <v>1674</v>
      </c>
      <c r="C75" s="619"/>
      <c r="D75" s="1515"/>
      <c r="E75" s="1515"/>
      <c r="F75" s="1515"/>
      <c r="G75" s="1515"/>
      <c r="H75" s="1515"/>
      <c r="I75" s="156"/>
    </row>
    <row r="76" spans="1:9" ht="11.25" customHeight="1" x14ac:dyDescent="0.2">
      <c r="B76" s="215" t="s">
        <v>1705</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6"/>
      <c r="C4" s="2221" t="s">
        <v>486</v>
      </c>
      <c r="D4" s="2222"/>
      <c r="E4" s="2222"/>
      <c r="F4" s="2222"/>
      <c r="G4" s="2222"/>
      <c r="H4" s="222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1976</v>
      </c>
    </row>
    <row r="10" spans="1:9" s="32" customFormat="1" x14ac:dyDescent="0.2">
      <c r="A10" s="30"/>
      <c r="B10" s="208"/>
      <c r="C10" s="617"/>
      <c r="D10" s="999" t="s">
        <v>1977</v>
      </c>
    </row>
    <row r="11" spans="1:9" s="32" customFormat="1" x14ac:dyDescent="0.2">
      <c r="A11" s="29"/>
      <c r="B11" s="670"/>
      <c r="C11" s="612">
        <v>2</v>
      </c>
      <c r="D11" s="618" t="s">
        <v>1968</v>
      </c>
    </row>
    <row r="12" spans="1:9" s="32" customFormat="1" hidden="1" x14ac:dyDescent="0.2">
      <c r="A12" s="29"/>
      <c r="B12" s="35"/>
      <c r="C12" s="612"/>
      <c r="D12" s="1000"/>
    </row>
    <row r="13" spans="1:9" s="32" customFormat="1" x14ac:dyDescent="0.2">
      <c r="A13" s="29"/>
      <c r="B13" s="670"/>
      <c r="C13" s="612">
        <v>3</v>
      </c>
      <c r="D13" s="618" t="s">
        <v>1966</v>
      </c>
    </row>
    <row r="14" spans="1:9" s="32" customFormat="1" x14ac:dyDescent="0.2">
      <c r="A14" s="29"/>
      <c r="B14" s="670"/>
      <c r="C14" s="612">
        <v>4</v>
      </c>
      <c r="D14" s="618" t="s">
        <v>1967</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1970</v>
      </c>
    </row>
    <row r="21" spans="1:4" s="32" customFormat="1" x14ac:dyDescent="0.2">
      <c r="A21" s="29"/>
      <c r="B21" s="35"/>
      <c r="C21" s="612"/>
      <c r="D21" s="1002" t="s">
        <v>1971</v>
      </c>
    </row>
    <row r="22" spans="1:4" s="32" customFormat="1" x14ac:dyDescent="0.2">
      <c r="A22" s="29"/>
      <c r="B22" s="670"/>
      <c r="C22" s="612">
        <v>9</v>
      </c>
      <c r="D22" s="290" t="s">
        <v>1972</v>
      </c>
    </row>
    <row r="23" spans="1:4" s="32" customFormat="1" x14ac:dyDescent="0.2">
      <c r="A23" s="29"/>
      <c r="B23" s="1983"/>
      <c r="C23" s="612"/>
      <c r="D23" s="1984" t="s">
        <v>1973</v>
      </c>
    </row>
    <row r="24" spans="1:4" s="32" customFormat="1" x14ac:dyDescent="0.2">
      <c r="A24" s="29"/>
      <c r="B24" s="670"/>
      <c r="C24" s="612">
        <v>10</v>
      </c>
      <c r="D24" s="290" t="s">
        <v>1969</v>
      </c>
    </row>
    <row r="25" spans="1:4" s="32" customFormat="1" x14ac:dyDescent="0.2">
      <c r="A25" s="29"/>
      <c r="B25" s="670"/>
      <c r="C25" s="612">
        <v>11</v>
      </c>
      <c r="D25" s="290" t="s">
        <v>1974</v>
      </c>
    </row>
    <row r="26" spans="1:4" s="32" customFormat="1" x14ac:dyDescent="0.2">
      <c r="A26" s="29"/>
      <c r="B26" s="1983"/>
      <c r="C26" s="612"/>
      <c r="D26" s="1984" t="s">
        <v>1975</v>
      </c>
    </row>
    <row r="27" spans="1:4" s="32" customFormat="1" x14ac:dyDescent="0.2">
      <c r="A27" s="29"/>
      <c r="B27" s="670"/>
      <c r="C27" s="612">
        <v>12</v>
      </c>
      <c r="D27" s="290" t="s">
        <v>1978</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1956</v>
      </c>
    </row>
    <row r="31" spans="1:4" s="32" customFormat="1" x14ac:dyDescent="0.2">
      <c r="A31" s="29"/>
      <c r="B31" s="670"/>
      <c r="C31" s="612">
        <v>14</v>
      </c>
      <c r="D31" s="290" t="s">
        <v>1981</v>
      </c>
    </row>
    <row r="32" spans="1:4" s="32" customFormat="1" x14ac:dyDescent="0.2">
      <c r="A32" s="29"/>
      <c r="B32" s="1697"/>
      <c r="C32" s="612"/>
      <c r="D32" s="9" t="s">
        <v>1982</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1965</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1962</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1963</v>
      </c>
    </row>
    <row r="43" spans="1:9" s="32" customFormat="1" x14ac:dyDescent="0.2">
      <c r="A43" s="29"/>
      <c r="B43" s="35"/>
      <c r="C43" s="612"/>
      <c r="D43" s="997" t="s">
        <v>1964</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4" t="s">
        <v>2095</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2095</v>
      </c>
      <c r="C53" s="619">
        <v>22</v>
      </c>
      <c r="D53" s="388" t="s">
        <v>1797</v>
      </c>
      <c r="E53" s="26"/>
      <c r="F53" s="1552"/>
      <c r="G53" s="1724" t="s">
        <v>1796</v>
      </c>
      <c r="H53" s="1953">
        <v>33239</v>
      </c>
      <c r="I53" s="9" t="s">
        <v>1846</v>
      </c>
    </row>
    <row r="54" spans="1:9" s="32" customFormat="1" x14ac:dyDescent="0.2">
      <c r="A54" s="29"/>
      <c r="B54" s="671"/>
      <c r="C54" s="619">
        <v>23</v>
      </c>
      <c r="D54" s="400" t="s">
        <v>1626</v>
      </c>
      <c r="E54" s="26"/>
      <c r="F54" s="1552"/>
    </row>
    <row r="55" spans="1:9" s="32" customFormat="1" x14ac:dyDescent="0.2">
      <c r="A55" s="1025"/>
      <c r="B55" s="1507"/>
      <c r="C55" s="1507"/>
      <c r="D55" s="290" t="s">
        <v>1620</v>
      </c>
      <c r="E55" s="3"/>
      <c r="F55" s="3"/>
      <c r="G55" s="3"/>
      <c r="H55" s="3"/>
      <c r="I55" s="3"/>
    </row>
    <row r="56" spans="1:9" s="32" customFormat="1" x14ac:dyDescent="0.2">
      <c r="A56" s="1025"/>
      <c r="B56" s="1507"/>
      <c r="E56" s="3"/>
      <c r="F56" s="3"/>
      <c r="G56" s="3"/>
      <c r="H56" s="3"/>
      <c r="I56" s="3"/>
    </row>
    <row r="57" spans="1:9" s="32" customFormat="1" ht="12.75" customHeight="1" x14ac:dyDescent="0.2">
      <c r="A57" s="1733"/>
      <c r="B57" s="2223"/>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6" t="s">
        <v>1580</v>
      </c>
      <c r="B70" s="2219"/>
      <c r="C70" s="2219"/>
      <c r="D70" s="2219"/>
      <c r="E70" s="2220"/>
      <c r="F70" s="2220"/>
      <c r="G70" s="2220"/>
      <c r="H70" s="2220"/>
      <c r="I70" s="2220"/>
    </row>
    <row r="71" spans="1:9" s="32" customFormat="1" x14ac:dyDescent="0.2">
      <c r="A71" s="29"/>
      <c r="C71" s="1512"/>
      <c r="D71" s="1517" t="s">
        <v>1579</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1737</v>
      </c>
      <c r="B73" s="1553"/>
      <c r="C73" s="1506"/>
      <c r="D73" s="1506"/>
      <c r="E73" s="1506"/>
      <c r="F73" s="1506"/>
      <c r="G73" s="1506"/>
      <c r="H73" s="1506"/>
    </row>
    <row r="74" spans="1:9" s="32" customFormat="1" x14ac:dyDescent="0.2">
      <c r="A74" s="23" t="s">
        <v>1736</v>
      </c>
      <c r="B74" s="1553"/>
      <c r="C74" s="1506"/>
      <c r="D74" s="1506"/>
      <c r="E74" s="1506"/>
      <c r="F74" s="1506"/>
      <c r="G74" s="1506"/>
      <c r="H74" s="1506"/>
    </row>
    <row r="75" spans="1:9" s="32" customFormat="1" x14ac:dyDescent="0.2">
      <c r="A75" s="23" t="s">
        <v>1957</v>
      </c>
      <c r="B75" s="1553"/>
      <c r="C75" s="1506"/>
      <c r="D75" s="1506"/>
      <c r="E75" s="1506"/>
      <c r="F75" s="1506"/>
      <c r="G75" s="1506"/>
      <c r="H75" s="1506"/>
    </row>
    <row r="76" spans="1:9" s="32" customFormat="1" ht="22.5" customHeight="1" x14ac:dyDescent="0.2">
      <c r="A76" s="450" t="s">
        <v>1738</v>
      </c>
      <c r="B76" s="1553"/>
      <c r="C76" s="1506"/>
      <c r="D76" s="1506"/>
      <c r="E76" s="1506"/>
      <c r="F76" s="1506"/>
      <c r="G76" s="1506"/>
      <c r="H76" s="1506"/>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1979</v>
      </c>
      <c r="C92" s="619"/>
      <c r="E92" s="1270"/>
      <c r="F92" s="1561"/>
      <c r="H92" s="332"/>
    </row>
    <row r="93" spans="1:10" s="32" customFormat="1" ht="16.5" customHeight="1" x14ac:dyDescent="0.2">
      <c r="A93" s="29"/>
      <c r="B93" s="1985" t="s">
        <v>1980</v>
      </c>
      <c r="C93" s="619"/>
      <c r="E93" s="1270"/>
      <c r="F93" s="1561"/>
      <c r="H93" s="332"/>
    </row>
    <row r="94" spans="1:10" s="32" customFormat="1" x14ac:dyDescent="0.2">
      <c r="A94" s="1522" t="s">
        <v>1590</v>
      </c>
      <c r="B94" s="1523"/>
      <c r="C94" s="1523"/>
      <c r="D94" s="1524"/>
      <c r="E94" s="1525"/>
      <c r="F94" s="1562"/>
      <c r="G94" s="1482"/>
      <c r="H94" s="1526"/>
      <c r="I94" s="1287"/>
    </row>
    <row r="95" spans="1:10" s="32" customFormat="1" x14ac:dyDescent="0.2">
      <c r="A95" s="1527" t="s">
        <v>1676</v>
      </c>
      <c r="B95" s="1528"/>
      <c r="C95" s="1529"/>
      <c r="D95" s="1530"/>
      <c r="E95" s="1482"/>
      <c r="F95" s="1482"/>
      <c r="G95" s="1482"/>
      <c r="H95" s="1482"/>
      <c r="I95" s="1482"/>
    </row>
    <row r="96" spans="1:10" s="32" customFormat="1" x14ac:dyDescent="0.2">
      <c r="A96" s="1527" t="s">
        <v>1739</v>
      </c>
      <c r="B96" s="1528"/>
      <c r="C96" s="1529"/>
      <c r="D96" s="1533"/>
      <c r="E96" s="1533"/>
      <c r="F96" s="1533"/>
      <c r="G96" s="1533"/>
      <c r="H96" s="1533"/>
      <c r="I96" s="1482"/>
    </row>
    <row r="97" spans="1:9" s="32" customFormat="1" x14ac:dyDescent="0.2">
      <c r="A97" s="1527" t="s">
        <v>1632</v>
      </c>
      <c r="B97" s="1528"/>
      <c r="C97" s="1529"/>
      <c r="D97" s="1533"/>
      <c r="E97" s="1533"/>
      <c r="F97" s="1533"/>
      <c r="G97" s="1533"/>
      <c r="H97" s="1533"/>
      <c r="I97" s="1482"/>
    </row>
    <row r="98" spans="1:9" s="32" customFormat="1" x14ac:dyDescent="0.2">
      <c r="A98" s="1528"/>
      <c r="B98" s="1307" t="s">
        <v>1706</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1362</v>
      </c>
      <c r="C101" s="1530"/>
      <c r="D101" s="1530"/>
      <c r="E101" s="1482"/>
      <c r="F101" s="1482"/>
      <c r="G101" s="1482"/>
      <c r="H101" s="1482"/>
      <c r="I101" s="1482"/>
    </row>
    <row r="102" spans="1:9" s="32" customFormat="1" x14ac:dyDescent="0.2">
      <c r="A102" s="1521"/>
      <c r="B102" s="2232"/>
      <c r="C102" s="2233"/>
      <c r="D102" s="2233"/>
      <c r="E102" s="2233"/>
      <c r="F102" s="2233"/>
      <c r="G102" s="2233"/>
      <c r="H102" s="2234"/>
      <c r="I102" s="1482"/>
    </row>
    <row r="103" spans="1:9" s="32" customFormat="1" ht="11.25" customHeight="1" x14ac:dyDescent="0.2">
      <c r="A103" s="1521"/>
      <c r="B103" s="2211"/>
      <c r="C103" s="2212"/>
      <c r="D103" s="2212"/>
      <c r="E103" s="2212"/>
      <c r="F103" s="2212"/>
      <c r="G103" s="2212"/>
      <c r="H103" s="2213"/>
      <c r="I103" s="1482"/>
    </row>
    <row r="104" spans="1:9" s="32" customFormat="1" ht="11.25" customHeight="1" x14ac:dyDescent="0.2">
      <c r="A104" s="1521"/>
      <c r="B104" s="2211"/>
      <c r="C104" s="2212"/>
      <c r="D104" s="2212"/>
      <c r="E104" s="2212"/>
      <c r="F104" s="2212"/>
      <c r="G104" s="2212"/>
      <c r="H104" s="2213"/>
      <c r="I104" s="1482"/>
    </row>
    <row r="105" spans="1:9" s="32" customFormat="1" x14ac:dyDescent="0.2">
      <c r="A105" s="1521"/>
      <c r="B105" s="2211"/>
      <c r="C105" s="2212"/>
      <c r="D105" s="2212"/>
      <c r="E105" s="2212"/>
      <c r="F105" s="2212"/>
      <c r="G105" s="2212"/>
      <c r="H105" s="2213"/>
      <c r="I105" s="1482"/>
    </row>
    <row r="106" spans="1:9" s="32" customFormat="1" ht="11.25" customHeight="1" x14ac:dyDescent="0.2">
      <c r="A106" s="1521"/>
      <c r="B106" s="2211"/>
      <c r="C106" s="2212"/>
      <c r="D106" s="2212"/>
      <c r="E106" s="2212"/>
      <c r="F106" s="2212"/>
      <c r="G106" s="2212"/>
      <c r="H106" s="2213"/>
      <c r="I106" s="1482"/>
    </row>
    <row r="107" spans="1:9" s="32" customFormat="1" ht="11.25" customHeight="1" x14ac:dyDescent="0.2">
      <c r="A107" s="1521"/>
      <c r="B107" s="2211"/>
      <c r="C107" s="2212"/>
      <c r="D107" s="2212"/>
      <c r="E107" s="2212"/>
      <c r="F107" s="2212"/>
      <c r="G107" s="2212"/>
      <c r="H107" s="2213"/>
      <c r="I107" s="1482"/>
    </row>
    <row r="108" spans="1:9" s="32" customFormat="1" ht="11.25" customHeight="1" x14ac:dyDescent="0.2">
      <c r="A108" s="1521"/>
      <c r="B108" s="2211"/>
      <c r="C108" s="2212"/>
      <c r="D108" s="2212"/>
      <c r="E108" s="2212"/>
      <c r="F108" s="2212"/>
      <c r="G108" s="2212"/>
      <c r="H108" s="2213"/>
      <c r="I108" s="1482"/>
    </row>
    <row r="109" spans="1:9" s="32" customFormat="1" ht="11.25" customHeight="1" x14ac:dyDescent="0.2">
      <c r="A109" s="1521"/>
      <c r="B109" s="2211"/>
      <c r="C109" s="2212"/>
      <c r="D109" s="2212"/>
      <c r="E109" s="2212"/>
      <c r="F109" s="2212"/>
      <c r="G109" s="2212"/>
      <c r="H109" s="2213"/>
      <c r="I109" s="1516"/>
    </row>
    <row r="110" spans="1:9" s="32" customFormat="1" ht="11.25" customHeight="1" x14ac:dyDescent="0.2">
      <c r="A110" s="1521"/>
      <c r="B110" s="2211"/>
      <c r="C110" s="2212"/>
      <c r="D110" s="2212"/>
      <c r="E110" s="2212"/>
      <c r="F110" s="2212"/>
      <c r="G110" s="2212"/>
      <c r="H110" s="2213"/>
      <c r="I110" s="1482"/>
    </row>
    <row r="111" spans="1:9" s="32" customFormat="1" ht="11.25" customHeight="1" x14ac:dyDescent="0.2">
      <c r="A111" s="1521"/>
      <c r="B111" s="2211"/>
      <c r="C111" s="2212"/>
      <c r="D111" s="2212"/>
      <c r="E111" s="2212"/>
      <c r="F111" s="2212"/>
      <c r="G111" s="2212"/>
      <c r="H111" s="2213"/>
      <c r="I111" s="1482"/>
    </row>
    <row r="112" spans="1:9" s="32" customFormat="1" ht="11.25" customHeight="1" x14ac:dyDescent="0.2">
      <c r="A112" s="1521"/>
      <c r="B112" s="2237"/>
      <c r="C112" s="2238"/>
      <c r="D112" s="2238"/>
      <c r="E112" s="2238"/>
      <c r="F112" s="2238"/>
      <c r="G112" s="2238"/>
      <c r="H112" s="2239"/>
      <c r="I112" s="1482"/>
    </row>
    <row r="113" spans="1:9" s="32" customFormat="1" ht="11.25" customHeight="1" x14ac:dyDescent="0.2">
      <c r="A113" s="1350"/>
      <c r="B113" s="1533"/>
      <c r="C113" s="1533"/>
      <c r="D113" s="1533"/>
      <c r="E113" s="1482"/>
      <c r="F113" s="1482"/>
      <c r="G113" s="1482"/>
      <c r="H113" s="1482"/>
      <c r="I113" s="1482"/>
    </row>
    <row r="114" spans="1:9" s="32" customFormat="1" ht="18" customHeight="1" x14ac:dyDescent="0.2">
      <c r="A114" s="1521"/>
      <c r="B114" s="1350"/>
      <c r="C114" s="2240" t="s">
        <v>2108</v>
      </c>
      <c r="D114" s="2240"/>
      <c r="E114" s="1482"/>
      <c r="F114" s="1482"/>
      <c r="G114" s="1482"/>
      <c r="H114" s="1482"/>
      <c r="I114" s="1482"/>
    </row>
    <row r="115" spans="1:9" s="32" customFormat="1" ht="11.25" customHeight="1" x14ac:dyDescent="0.2">
      <c r="A115" s="1521"/>
      <c r="B115" s="1521"/>
      <c r="C115" s="1535"/>
      <c r="D115" s="1954" t="s">
        <v>1363</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41" t="s">
        <v>1589</v>
      </c>
      <c r="D117" s="2242"/>
      <c r="E117" s="2243"/>
      <c r="F117" s="2243"/>
      <c r="G117" s="2243"/>
      <c r="H117" s="2243"/>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417</v>
      </c>
      <c r="E119" s="1530"/>
      <c r="F119" s="1542" t="s">
        <v>422</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4" t="s">
        <v>445</v>
      </c>
      <c r="B1" s="2244"/>
      <c r="C1" s="2244"/>
      <c r="D1" s="2244"/>
      <c r="E1" s="2244"/>
      <c r="F1" s="2244"/>
      <c r="G1" s="2244"/>
      <c r="H1" s="2244"/>
      <c r="I1" s="2244"/>
      <c r="J1" s="2244"/>
      <c r="K1" s="2244"/>
      <c r="L1" s="2244"/>
      <c r="M1" s="224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1950</v>
      </c>
      <c r="E7" s="92"/>
      <c r="F7" s="170" t="s">
        <v>309</v>
      </c>
      <c r="G7" s="92"/>
      <c r="H7" s="92"/>
      <c r="I7" s="92"/>
      <c r="J7" s="218">
        <v>90377315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2.1018999999999999E-2</v>
      </c>
      <c r="E10" s="99" t="s">
        <v>1164</v>
      </c>
      <c r="F10" s="468">
        <v>3.0999999999999999E-3</v>
      </c>
      <c r="G10" s="99" t="s">
        <v>1164</v>
      </c>
      <c r="H10" s="468">
        <v>1.684E-3</v>
      </c>
      <c r="I10" s="99" t="s">
        <v>1165</v>
      </c>
      <c r="J10" s="469">
        <f>ROUND(D10+F10+H10,5)</f>
        <v>2.58E-2</v>
      </c>
      <c r="K10" s="92"/>
      <c r="L10" s="468">
        <v>2.5999999999999998E-4</v>
      </c>
      <c r="M10" s="92"/>
    </row>
    <row r="11" spans="1:14" ht="15" customHeight="1" x14ac:dyDescent="0.2">
      <c r="B11" s="92"/>
      <c r="C11" s="92"/>
      <c r="D11" s="2254" t="str">
        <f>IF(SUM(J10)&lt;=0.0999999,"","Enter the Tax Rates by moving the decimal two places to the left.")</f>
        <v/>
      </c>
      <c r="E11" s="2255"/>
      <c r="F11" s="2255"/>
      <c r="G11" s="2255"/>
      <c r="H11" s="2255"/>
      <c r="I11" s="2255"/>
      <c r="J11" s="225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3886445</v>
      </c>
      <c r="E16" s="99"/>
      <c r="F16" s="81">
        <f>SUM('Acct Summary 7-8'!C17,'Acct Summary 7-8'!D17,'Acct Summary 7-8'!F17)</f>
        <v>4552106</v>
      </c>
      <c r="G16" s="99"/>
      <c r="H16" s="81">
        <f>SUM(D16-F16)</f>
        <v>-665661</v>
      </c>
      <c r="I16" s="92"/>
      <c r="J16" s="81">
        <f>SUM('Acct Summary 7-8'!C81,'Acct Summary 7-8'!D81,'Acct Summary 7-8'!F81,'Acct Summary 7-8'!I81)</f>
        <v>3882878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3" t="s">
        <v>2094</v>
      </c>
      <c r="C31" s="403" t="s">
        <v>670</v>
      </c>
      <c r="D31" s="62" t="s">
        <v>1239</v>
      </c>
      <c r="E31" s="92"/>
      <c r="F31" s="92"/>
      <c r="G31" s="100"/>
      <c r="H31" s="252">
        <f>IF(B31="X",(J7*0.069),IF(B32="X",(J7*0.138),"Enter x in a.or b."))</f>
        <v>6236034.7350000003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10861</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5"/>
      <c r="C54" s="2246"/>
      <c r="D54" s="2246"/>
      <c r="E54" s="2246"/>
      <c r="F54" s="2246"/>
      <c r="G54" s="2246"/>
      <c r="H54" s="2246"/>
      <c r="I54" s="2246"/>
      <c r="J54" s="2246"/>
      <c r="K54" s="2246"/>
      <c r="L54" s="2247"/>
      <c r="M54" s="94"/>
    </row>
    <row r="55" spans="1:13" ht="12.75" customHeight="1" x14ac:dyDescent="0.2">
      <c r="B55" s="2248"/>
      <c r="C55" s="2249"/>
      <c r="D55" s="2249"/>
      <c r="E55" s="2249"/>
      <c r="F55" s="2249"/>
      <c r="G55" s="2249"/>
      <c r="H55" s="2249"/>
      <c r="I55" s="2249"/>
      <c r="J55" s="2249"/>
      <c r="K55" s="2249"/>
      <c r="L55" s="2250"/>
      <c r="M55" s="94"/>
    </row>
    <row r="56" spans="1:13" ht="12.75" customHeight="1" x14ac:dyDescent="0.2">
      <c r="B56" s="2248"/>
      <c r="C56" s="2249"/>
      <c r="D56" s="2249"/>
      <c r="E56" s="2249"/>
      <c r="F56" s="2249"/>
      <c r="G56" s="2249"/>
      <c r="H56" s="2249"/>
      <c r="I56" s="2249"/>
      <c r="J56" s="2249"/>
      <c r="K56" s="2249"/>
      <c r="L56" s="2250"/>
      <c r="M56" s="92"/>
    </row>
    <row r="57" spans="1:13" ht="12.75" customHeight="1" x14ac:dyDescent="0.2">
      <c r="B57" s="2248"/>
      <c r="C57" s="2249"/>
      <c r="D57" s="2249"/>
      <c r="E57" s="2249"/>
      <c r="F57" s="2249"/>
      <c r="G57" s="2249"/>
      <c r="H57" s="2249"/>
      <c r="I57" s="2249"/>
      <c r="J57" s="2249"/>
      <c r="K57" s="2249"/>
      <c r="L57" s="2250"/>
      <c r="M57" s="92"/>
    </row>
    <row r="58" spans="1:13" x14ac:dyDescent="0.2">
      <c r="B58" s="2251"/>
      <c r="C58" s="2252"/>
      <c r="D58" s="2252"/>
      <c r="E58" s="2252"/>
      <c r="F58" s="2252"/>
      <c r="G58" s="2252"/>
      <c r="H58" s="2252"/>
      <c r="I58" s="2252"/>
      <c r="J58" s="2252"/>
      <c r="K58" s="2252"/>
      <c r="L58" s="225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6"/>
      <c r="D61" s="225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D35" sqref="D3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9"/>
      <c r="B1" s="2260"/>
      <c r="C1" s="2260"/>
      <c r="D1" s="54"/>
      <c r="E1" s="54"/>
      <c r="F1" s="54"/>
      <c r="G1" s="54"/>
      <c r="H1" s="54"/>
      <c r="I1" s="54"/>
      <c r="J1" s="54"/>
      <c r="K1" s="54"/>
      <c r="L1" s="54"/>
      <c r="M1" s="54"/>
      <c r="N1" s="54"/>
      <c r="O1" s="2259"/>
      <c r="P1" s="2260"/>
      <c r="Q1" s="2260"/>
    </row>
    <row r="2" spans="1:18" ht="15" x14ac:dyDescent="0.2">
      <c r="A2" s="2263" t="s">
        <v>636</v>
      </c>
      <c r="B2" s="2263"/>
      <c r="C2" s="2263"/>
      <c r="D2" s="2263"/>
      <c r="E2" s="2263"/>
      <c r="F2" s="2263"/>
      <c r="G2" s="2263"/>
      <c r="H2" s="2263"/>
      <c r="I2" s="2263"/>
      <c r="J2" s="2263"/>
      <c r="K2" s="2263"/>
      <c r="L2" s="2263"/>
      <c r="M2" s="2263"/>
      <c r="N2" s="2263"/>
      <c r="O2" s="2263"/>
      <c r="P2" s="2263"/>
      <c r="Q2" s="2263"/>
      <c r="R2" s="2263"/>
    </row>
    <row r="3" spans="1:18" ht="12.75" x14ac:dyDescent="0.2">
      <c r="A3" s="2264" t="s">
        <v>1709</v>
      </c>
      <c r="B3" s="2264"/>
      <c r="C3" s="2264"/>
      <c r="D3" s="2264"/>
      <c r="E3" s="2264"/>
      <c r="F3" s="2264"/>
      <c r="G3" s="2264"/>
      <c r="H3" s="2264"/>
      <c r="I3" s="2264"/>
      <c r="J3" s="2264"/>
      <c r="K3" s="2264"/>
      <c r="L3" s="2264"/>
      <c r="M3" s="2264"/>
      <c r="N3" s="2264"/>
      <c r="O3" s="2264"/>
      <c r="P3" s="2264"/>
      <c r="Q3" s="2264"/>
      <c r="R3" s="2264"/>
    </row>
    <row r="4" spans="1:18" x14ac:dyDescent="0.2">
      <c r="A4" s="2265" t="s">
        <v>1958</v>
      </c>
      <c r="B4" s="2265"/>
      <c r="C4" s="2265"/>
      <c r="D4" s="2265"/>
      <c r="E4" s="2265"/>
      <c r="F4" s="2265"/>
      <c r="G4" s="2265"/>
      <c r="H4" s="2265"/>
      <c r="I4" s="2265"/>
      <c r="J4" s="2265"/>
      <c r="K4" s="2265"/>
      <c r="L4" s="2265"/>
      <c r="M4" s="2265"/>
      <c r="N4" s="2265"/>
      <c r="O4" s="2265"/>
      <c r="P4" s="2265"/>
      <c r="Q4" s="2265"/>
      <c r="R4" s="226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Elwood CCSD 203</v>
      </c>
      <c r="E7" s="135"/>
      <c r="G7" s="136"/>
      <c r="H7" s="137"/>
      <c r="I7" s="137"/>
      <c r="J7" s="137"/>
      <c r="K7" s="137"/>
      <c r="L7"/>
      <c r="M7"/>
      <c r="N7"/>
      <c r="O7"/>
      <c r="P7"/>
    </row>
    <row r="8" spans="1:18" ht="12.75" x14ac:dyDescent="0.2">
      <c r="A8"/>
      <c r="B8"/>
      <c r="C8" s="133" t="s">
        <v>1316</v>
      </c>
      <c r="D8" s="138">
        <f>COVER!A13</f>
        <v>56099203004</v>
      </c>
      <c r="E8" s="139"/>
      <c r="G8"/>
      <c r="H8"/>
      <c r="I8"/>
      <c r="J8"/>
      <c r="K8"/>
      <c r="L8"/>
      <c r="M8"/>
      <c r="N8"/>
      <c r="O8"/>
      <c r="P8"/>
    </row>
    <row r="9" spans="1:18" ht="12.75" x14ac:dyDescent="0.2">
      <c r="A9"/>
      <c r="B9"/>
      <c r="C9" s="133" t="s">
        <v>809</v>
      </c>
      <c r="D9" s="333" t="str">
        <f>COVER!A15</f>
        <v>WILL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3882878</v>
      </c>
      <c r="I12" s="1151"/>
      <c r="J12" s="1151"/>
      <c r="K12" s="1152">
        <f>TRUNC((H12/H13*100000),5)/100000</f>
        <v>1.0005259174000001</v>
      </c>
      <c r="L12" s="1153"/>
      <c r="M12" s="101" t="s">
        <v>1339</v>
      </c>
      <c r="N12" s="101"/>
      <c r="O12" s="1154">
        <v>0.35</v>
      </c>
      <c r="P12" s="153"/>
      <c r="Q12" s="153"/>
    </row>
    <row r="13" spans="1:18" s="155" customFormat="1" ht="11.25" x14ac:dyDescent="0.2">
      <c r="A13" s="153"/>
      <c r="B13" s="1148"/>
      <c r="C13" s="2261" t="s">
        <v>1581</v>
      </c>
      <c r="D13" s="2262"/>
      <c r="E13" s="153"/>
      <c r="F13" s="326" t="s">
        <v>910</v>
      </c>
      <c r="G13" s="1149"/>
      <c r="H13" s="1150">
        <f>SUM('Acct Summary 7-8'!C8+'Acct Summary 7-8'!D8+'Acct Summary 7-8'!F8+'Acct Summary 7-8'!I8)+H14</f>
        <v>3880837</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-5608</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4552106</v>
      </c>
      <c r="I17" s="1151"/>
      <c r="J17" s="1157"/>
      <c r="K17" s="1152">
        <f>TRUNC((H17/H18*100000),5)/100000</f>
        <v>1.1729701608000001</v>
      </c>
      <c r="L17" s="1153"/>
      <c r="M17" s="1114" t="s">
        <v>1367</v>
      </c>
      <c r="O17" s="1158" t="str">
        <f>IF(AND(O16="2", J20 &gt; 2),"1",IF(AND(O16 = "1", J20 &gt; 2),"2",IF(AND(O16="1", J20 &gt;1),"1","0")))</f>
        <v>1</v>
      </c>
      <c r="P17" s="153"/>
    </row>
    <row r="18" spans="1:18" s="155" customFormat="1" ht="11.25" x14ac:dyDescent="0.2">
      <c r="A18" s="153"/>
      <c r="B18" s="1148"/>
      <c r="C18" s="2261" t="s">
        <v>1573</v>
      </c>
      <c r="D18" s="2262"/>
      <c r="E18" s="153"/>
      <c r="F18" s="1136" t="s">
        <v>911</v>
      </c>
      <c r="G18" s="1149"/>
      <c r="H18" s="1150">
        <f>SUM('Acct Summary 7-8'!C8+'Acct Summary 7-8'!D8+'Acct Summary 7-8'!F8+'Acct Summary 7-8'!I8)+H19</f>
        <v>3880837</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-5608</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5.2062501000000001</v>
      </c>
      <c r="K20" s="1152">
        <f>IF(K17&lt;=1,"0",IF(AND(O16="2", J20 &gt; 2),TRUNC(((K12-0.1)/(K17-1)*100),5)/100,IF(AND(O16 = "1", J20 &gt; 2),TRUNC(((K12-0.1)/(K17-1)*100),5)/100,IF(AND(O16="1", J20 &gt;1),TRUNC(((K12-0.1)/(K17-1)*100),5)/100,""))))</f>
        <v>5.2062501000000001</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58" t="s">
        <v>1708</v>
      </c>
      <c r="D24" s="2258"/>
      <c r="E24" s="153"/>
      <c r="F24" s="153" t="s">
        <v>513</v>
      </c>
      <c r="G24" s="1149"/>
      <c r="H24" s="1150">
        <f>SUM('Assets-Liab 5-6'!C4+'Assets-Liab 5-6'!D4+'Assets-Liab 5-6'!F4+'Assets-Liab 5-6'!I4+'Assets-Liab 5-6'!C5+'Assets-Liab 5-6'!D5+'Assets-Liab 5-6'!F5+'Assets-Liab 5-6'!I5)</f>
        <v>3874752</v>
      </c>
      <c r="I24" s="676"/>
      <c r="J24" s="676"/>
      <c r="K24" s="1161">
        <f>TRUNC(((H24/H25*100000)/100000),2)</f>
        <v>306.43</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12644.738890000001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1981974.51795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10861</v>
      </c>
      <c r="I32" s="1159"/>
      <c r="J32" s="1159"/>
      <c r="K32" s="1161">
        <f>TRUNC(100-((((H32/H33*100))*100)/100),2)</f>
        <v>99.82</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6236034.7350000003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D35" sqref="D35"/>
      <selection pane="bottomLeft" activeCell="D35" sqref="D3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6"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1613470</v>
      </c>
      <c r="D4" s="408">
        <v>1178686</v>
      </c>
      <c r="E4" s="408"/>
      <c r="F4" s="408">
        <v>3708</v>
      </c>
      <c r="G4" s="408">
        <v>42089</v>
      </c>
      <c r="H4" s="408"/>
      <c r="I4" s="408">
        <v>78957</v>
      </c>
      <c r="J4" s="432">
        <v>103520</v>
      </c>
      <c r="K4" s="408"/>
      <c r="L4" s="408">
        <v>29054</v>
      </c>
      <c r="M4" s="429"/>
      <c r="N4" s="478"/>
    </row>
    <row r="5" spans="1:14" x14ac:dyDescent="0.2">
      <c r="A5" s="473" t="s">
        <v>1151</v>
      </c>
      <c r="B5" s="39">
        <v>120</v>
      </c>
      <c r="C5" s="679">
        <v>460735</v>
      </c>
      <c r="D5" s="408">
        <v>539196</v>
      </c>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v>8126</v>
      </c>
      <c r="D12" s="408"/>
      <c r="E12" s="408"/>
      <c r="F12" s="408"/>
      <c r="G12" s="408"/>
      <c r="H12" s="408"/>
      <c r="I12" s="408"/>
      <c r="J12" s="432"/>
      <c r="K12" s="408"/>
      <c r="L12" s="408"/>
      <c r="M12" s="478"/>
      <c r="N12" s="478"/>
    </row>
    <row r="13" spans="1:14" ht="13.5" customHeight="1" thickBot="1" x14ac:dyDescent="0.25">
      <c r="A13" s="460" t="s">
        <v>730</v>
      </c>
      <c r="B13" s="453"/>
      <c r="C13" s="681">
        <f>SUM(C4:C12)</f>
        <v>2082331</v>
      </c>
      <c r="D13" s="681">
        <f t="shared" ref="D13:L13" si="0">SUM(D4:D12)</f>
        <v>1717882</v>
      </c>
      <c r="E13" s="681">
        <f t="shared" si="0"/>
        <v>0</v>
      </c>
      <c r="F13" s="681">
        <f t="shared" si="0"/>
        <v>3708</v>
      </c>
      <c r="G13" s="681">
        <f t="shared" si="0"/>
        <v>42089</v>
      </c>
      <c r="H13" s="681">
        <f t="shared" si="0"/>
        <v>0</v>
      </c>
      <c r="I13" s="681">
        <f t="shared" si="0"/>
        <v>78957</v>
      </c>
      <c r="J13" s="681">
        <f t="shared" si="0"/>
        <v>103520</v>
      </c>
      <c r="K13" s="681">
        <f t="shared" si="0"/>
        <v>0</v>
      </c>
      <c r="L13" s="681">
        <f t="shared" si="0"/>
        <v>29054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c r="N16" s="711"/>
    </row>
    <row r="17" spans="1:14" s="696" customFormat="1" ht="12.75" customHeight="1" x14ac:dyDescent="0.2">
      <c r="A17" s="710" t="s">
        <v>1693</v>
      </c>
      <c r="B17" s="538">
        <v>230</v>
      </c>
      <c r="C17" s="503"/>
      <c r="D17" s="503"/>
      <c r="E17" s="503"/>
      <c r="F17" s="503"/>
      <c r="G17" s="503"/>
      <c r="H17" s="503"/>
      <c r="I17" s="503"/>
      <c r="J17" s="503"/>
      <c r="K17" s="503"/>
      <c r="L17" s="503"/>
      <c r="M17" s="432">
        <v>9425927</v>
      </c>
      <c r="N17" s="711"/>
    </row>
    <row r="18" spans="1:14" s="696" customFormat="1" ht="12.75" customHeight="1" x14ac:dyDescent="0.2">
      <c r="A18" s="710" t="s">
        <v>1694</v>
      </c>
      <c r="B18" s="538">
        <v>240</v>
      </c>
      <c r="C18" s="503"/>
      <c r="D18" s="503"/>
      <c r="E18" s="503"/>
      <c r="F18" s="503"/>
      <c r="G18" s="503"/>
      <c r="H18" s="503"/>
      <c r="I18" s="503"/>
      <c r="J18" s="503"/>
      <c r="K18" s="503"/>
      <c r="L18" s="503"/>
      <c r="M18" s="432"/>
      <c r="N18" s="711"/>
    </row>
    <row r="19" spans="1:14" s="696" customFormat="1" ht="12.75" customHeight="1" x14ac:dyDescent="0.2">
      <c r="A19" s="710" t="s">
        <v>1695</v>
      </c>
      <c r="B19" s="538">
        <v>250</v>
      </c>
      <c r="C19" s="503"/>
      <c r="D19" s="503"/>
      <c r="E19" s="503"/>
      <c r="F19" s="503"/>
      <c r="G19" s="503"/>
      <c r="H19" s="503"/>
      <c r="I19" s="503"/>
      <c r="J19" s="503"/>
      <c r="K19" s="503"/>
      <c r="L19" s="503"/>
      <c r="M19" s="432">
        <v>1041879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10861</v>
      </c>
    </row>
    <row r="23" spans="1:14" ht="13.5" customHeight="1" thickBot="1" x14ac:dyDescent="0.25">
      <c r="A23" s="460" t="s">
        <v>729</v>
      </c>
      <c r="B23" s="716"/>
      <c r="C23" s="429"/>
      <c r="D23" s="429"/>
      <c r="E23" s="429"/>
      <c r="F23" s="429"/>
      <c r="G23" s="429"/>
      <c r="H23" s="429"/>
      <c r="I23" s="429"/>
      <c r="J23" s="429"/>
      <c r="K23" s="429"/>
      <c r="L23" s="429"/>
      <c r="M23" s="685">
        <f>SUM(M15:M22)</f>
        <v>10467806</v>
      </c>
      <c r="N23" s="685">
        <f>SUM(N21:N22)</f>
        <v>10861</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29054</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29054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10861</v>
      </c>
    </row>
    <row r="37" spans="1:14" ht="13.5" thickBot="1" x14ac:dyDescent="0.25">
      <c r="A37" s="460" t="s">
        <v>739</v>
      </c>
      <c r="B37" s="716"/>
      <c r="C37" s="503"/>
      <c r="D37" s="503"/>
      <c r="E37" s="503"/>
      <c r="F37" s="503"/>
      <c r="G37" s="503"/>
      <c r="H37" s="503"/>
      <c r="I37" s="503"/>
      <c r="J37" s="503"/>
      <c r="K37" s="503"/>
      <c r="L37" s="510"/>
      <c r="M37" s="429"/>
      <c r="N37" s="685">
        <f>SUM(N36:N36)</f>
        <v>10861</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2082331</v>
      </c>
      <c r="D39" s="719">
        <v>1717882</v>
      </c>
      <c r="E39" s="719"/>
      <c r="F39" s="719">
        <v>3708</v>
      </c>
      <c r="G39" s="719">
        <v>42089</v>
      </c>
      <c r="H39" s="719"/>
      <c r="I39" s="719">
        <v>78957</v>
      </c>
      <c r="J39" s="718">
        <v>103520</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10467806</v>
      </c>
      <c r="N40" s="686"/>
    </row>
    <row r="41" spans="1:14" ht="13.5" customHeight="1" thickBot="1" x14ac:dyDescent="0.25">
      <c r="A41" s="460" t="s">
        <v>741</v>
      </c>
      <c r="B41" s="451"/>
      <c r="C41" s="481">
        <f>(SUM(C34,C37,C38,C39))</f>
        <v>2082331</v>
      </c>
      <c r="D41" s="481">
        <f t="shared" ref="D41:L41" si="2">SUM(D34,D37,D38:D39)</f>
        <v>1717882</v>
      </c>
      <c r="E41" s="481">
        <f t="shared" si="2"/>
        <v>0</v>
      </c>
      <c r="F41" s="481">
        <f t="shared" si="2"/>
        <v>3708</v>
      </c>
      <c r="G41" s="481">
        <f t="shared" si="2"/>
        <v>42089</v>
      </c>
      <c r="H41" s="481">
        <f t="shared" si="2"/>
        <v>0</v>
      </c>
      <c r="I41" s="481">
        <f t="shared" si="2"/>
        <v>78957</v>
      </c>
      <c r="J41" s="481">
        <f t="shared" si="2"/>
        <v>103520</v>
      </c>
      <c r="K41" s="481">
        <f t="shared" si="2"/>
        <v>0</v>
      </c>
      <c r="L41" s="481">
        <f t="shared" si="2"/>
        <v>29054</v>
      </c>
      <c r="M41" s="481">
        <f>SUM(M40)</f>
        <v>10467806</v>
      </c>
      <c r="N41" s="481">
        <f>SUM(N37)</f>
        <v>10861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D35" sqref="D35"/>
      <selection pane="bottomLeft" activeCell="C7" sqref="C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0"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7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1883</v>
      </c>
      <c r="B4" s="292">
        <v>1000</v>
      </c>
      <c r="C4" s="687">
        <f>'Revenues 9-14'!C109</f>
        <v>2073599</v>
      </c>
      <c r="D4" s="687">
        <f>'Revenues 9-14'!D109</f>
        <v>411849</v>
      </c>
      <c r="E4" s="687">
        <f>'Revenues 9-14'!E109</f>
        <v>0</v>
      </c>
      <c r="F4" s="687">
        <f>'Revenues 9-14'!F109</f>
        <v>138027</v>
      </c>
      <c r="G4" s="687">
        <f>'Revenues 9-14'!G109</f>
        <v>65577</v>
      </c>
      <c r="H4" s="687">
        <f>'Revenues 9-14'!H109</f>
        <v>0</v>
      </c>
      <c r="I4" s="687">
        <f>'Revenues 9-14'!I109</f>
        <v>24560</v>
      </c>
      <c r="J4" s="687">
        <f>'Revenues 9-14'!J109</f>
        <v>1477</v>
      </c>
      <c r="K4" s="687">
        <f>'Revenues 9-14'!K109</f>
        <v>0</v>
      </c>
      <c r="L4" s="38"/>
    </row>
    <row r="5" spans="1:13" ht="22.5" x14ac:dyDescent="0.2">
      <c r="A5" s="725" t="s">
        <v>1884</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3">
        <v>3000</v>
      </c>
      <c r="C6" s="688">
        <f>'Revenues 9-14'!C173</f>
        <v>276057</v>
      </c>
      <c r="D6" s="688">
        <f>'Revenues 9-14'!D173</f>
        <v>0</v>
      </c>
      <c r="E6" s="688">
        <f>'Revenues 9-14'!E173</f>
        <v>0</v>
      </c>
      <c r="F6" s="688">
        <f>'Revenues 9-14'!F173</f>
        <v>106194</v>
      </c>
      <c r="G6" s="688">
        <f>'Revenues 9-14'!G173</f>
        <v>0</v>
      </c>
      <c r="H6" s="688">
        <f>'Revenues 9-14'!H173</f>
        <v>0</v>
      </c>
      <c r="I6" s="688">
        <f>'Revenues 9-14'!I173</f>
        <v>0</v>
      </c>
      <c r="J6" s="688">
        <f>'Revenues 9-14'!J173</f>
        <v>0</v>
      </c>
      <c r="K6" s="688">
        <f>'Revenues 9-14'!K173</f>
        <v>0</v>
      </c>
      <c r="L6" s="38"/>
      <c r="M6" s="222"/>
    </row>
    <row r="7" spans="1:13" x14ac:dyDescent="0.2">
      <c r="A7" s="726" t="s">
        <v>1886</v>
      </c>
      <c r="B7" s="293">
        <v>4000</v>
      </c>
      <c r="C7" s="688">
        <f>'Revenues 9-14'!C274</f>
        <v>856159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3205815</v>
      </c>
      <c r="D8" s="481">
        <f t="shared" ref="D8:K8" si="0">SUM(D4:D7)</f>
        <v>411849</v>
      </c>
      <c r="E8" s="481">
        <f t="shared" si="0"/>
        <v>0</v>
      </c>
      <c r="F8" s="481">
        <f t="shared" si="0"/>
        <v>244221</v>
      </c>
      <c r="G8" s="481">
        <f t="shared" si="0"/>
        <v>65577</v>
      </c>
      <c r="H8" s="481">
        <f t="shared" si="0"/>
        <v>0</v>
      </c>
      <c r="I8" s="481">
        <f t="shared" si="0"/>
        <v>24560</v>
      </c>
      <c r="J8" s="481">
        <f t="shared" si="0"/>
        <v>1477</v>
      </c>
      <c r="K8" s="481">
        <f t="shared" si="0"/>
        <v>0</v>
      </c>
      <c r="L8" s="38"/>
    </row>
    <row r="9" spans="1:13" ht="15" thickTop="1" x14ac:dyDescent="0.2">
      <c r="A9" s="1009" t="s">
        <v>343</v>
      </c>
      <c r="B9" s="452">
        <v>3998</v>
      </c>
      <c r="C9" s="414">
        <v>742429</v>
      </c>
      <c r="D9" s="485"/>
      <c r="E9" s="414"/>
      <c r="F9" s="414"/>
      <c r="G9" s="692"/>
      <c r="H9" s="414"/>
      <c r="I9" s="490" t="s">
        <v>1365</v>
      </c>
      <c r="J9" s="431"/>
      <c r="K9" s="414"/>
      <c r="L9" s="38"/>
    </row>
    <row r="10" spans="1:13" s="47" customFormat="1" ht="13.5" thickBot="1" x14ac:dyDescent="0.25">
      <c r="A10" s="460" t="s">
        <v>1369</v>
      </c>
      <c r="B10" s="453"/>
      <c r="C10" s="481">
        <f>SUM(C8:C9)</f>
        <v>3948244</v>
      </c>
      <c r="D10" s="481">
        <f t="shared" ref="D10:K10" si="1">SUM(D8:D9)</f>
        <v>411849</v>
      </c>
      <c r="E10" s="481">
        <f t="shared" si="1"/>
        <v>0</v>
      </c>
      <c r="F10" s="481">
        <f t="shared" si="1"/>
        <v>244221</v>
      </c>
      <c r="G10" s="481">
        <f t="shared" si="1"/>
        <v>65577</v>
      </c>
      <c r="H10" s="481">
        <f t="shared" si="1"/>
        <v>0</v>
      </c>
      <c r="I10" s="481">
        <f t="shared" si="1"/>
        <v>24560</v>
      </c>
      <c r="J10" s="481">
        <f t="shared" si="1"/>
        <v>1477</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2343450</v>
      </c>
      <c r="D12" s="494" t="s">
        <v>1365</v>
      </c>
      <c r="E12" s="429" t="s">
        <v>1365</v>
      </c>
      <c r="F12" s="429" t="s">
        <v>1365</v>
      </c>
      <c r="G12" s="687">
        <f>'Expenditures 15-22'!K223</f>
        <v>38638</v>
      </c>
      <c r="H12" s="427"/>
      <c r="I12" s="429" t="s">
        <v>1365</v>
      </c>
      <c r="J12" s="429" t="s">
        <v>1365</v>
      </c>
      <c r="K12" s="427" t="s">
        <v>1365</v>
      </c>
      <c r="L12" s="38"/>
    </row>
    <row r="13" spans="1:13" x14ac:dyDescent="0.2">
      <c r="A13" s="726" t="s">
        <v>525</v>
      </c>
      <c r="B13" s="293">
        <v>2000</v>
      </c>
      <c r="C13" s="688">
        <f>'Expenditures 15-22'!K74</f>
        <v>756369</v>
      </c>
      <c r="D13" s="688">
        <f>'Expenditures 15-22'!K129</f>
        <v>473760</v>
      </c>
      <c r="E13" s="478" t="s">
        <v>1365</v>
      </c>
      <c r="F13" s="688">
        <f>'Expenditures 15-22'!K178</f>
        <v>401558</v>
      </c>
      <c r="G13" s="688">
        <f>'Expenditures 15-22'!K273</f>
        <v>58431</v>
      </c>
      <c r="H13" s="688">
        <f>'Expenditures 15-22'!K296</f>
        <v>0</v>
      </c>
      <c r="I13" s="429" t="s">
        <v>1365</v>
      </c>
      <c r="J13" s="741">
        <f>'Expenditures 15-22'!K323</f>
        <v>83331</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576969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5608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3676788</v>
      </c>
      <c r="D17" s="481">
        <f t="shared" si="2"/>
        <v>473760</v>
      </c>
      <c r="E17" s="481">
        <f t="shared" si="2"/>
        <v>5608</v>
      </c>
      <c r="F17" s="481">
        <f t="shared" si="2"/>
        <v>401558</v>
      </c>
      <c r="G17" s="481">
        <f t="shared" si="2"/>
        <v>97069</v>
      </c>
      <c r="H17" s="481">
        <f t="shared" si="2"/>
        <v>0</v>
      </c>
      <c r="I17" s="429"/>
      <c r="J17" s="481">
        <f>SUM(J12:J16)</f>
        <v>83331</v>
      </c>
      <c r="K17" s="481">
        <f>SUM(K12:K16)</f>
        <v>0</v>
      </c>
      <c r="L17" s="38"/>
    </row>
    <row r="18" spans="1:12" ht="15" customHeight="1" thickTop="1" x14ac:dyDescent="0.2">
      <c r="A18" s="1010" t="s">
        <v>1298</v>
      </c>
      <c r="B18" s="258">
        <v>4180</v>
      </c>
      <c r="C18" s="687">
        <f t="shared" ref="C18:H18" si="3">C9</f>
        <v>742429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4419217</v>
      </c>
      <c r="D19" s="481">
        <f t="shared" si="4"/>
        <v>473760</v>
      </c>
      <c r="E19" s="481">
        <f t="shared" si="4"/>
        <v>5608</v>
      </c>
      <c r="F19" s="481">
        <f t="shared" si="4"/>
        <v>401558</v>
      </c>
      <c r="G19" s="481">
        <f t="shared" si="4"/>
        <v>97069</v>
      </c>
      <c r="H19" s="481">
        <f t="shared" si="4"/>
        <v>0</v>
      </c>
      <c r="I19" s="429"/>
      <c r="J19" s="481">
        <f>SUM(J17:J18)</f>
        <v>83331</v>
      </c>
      <c r="K19" s="481">
        <f>SUM(K17:K18)</f>
        <v>0</v>
      </c>
      <c r="L19" s="38"/>
    </row>
    <row r="20" spans="1:12" ht="27" thickTop="1" thickBot="1" x14ac:dyDescent="0.25">
      <c r="A20" s="454" t="s">
        <v>1299</v>
      </c>
      <c r="B20" s="455"/>
      <c r="C20" s="1008">
        <f>C8-C17</f>
        <v>-470973</v>
      </c>
      <c r="D20" s="1008">
        <f t="shared" ref="D20:K20" si="5">D8-D17</f>
        <v>-61911</v>
      </c>
      <c r="E20" s="1008">
        <f t="shared" si="5"/>
        <v>-5608</v>
      </c>
      <c r="F20" s="1008">
        <f t="shared" si="5"/>
        <v>-157337</v>
      </c>
      <c r="G20" s="1008">
        <f t="shared" si="5"/>
        <v>-31492</v>
      </c>
      <c r="H20" s="1008">
        <f t="shared" si="5"/>
        <v>0</v>
      </c>
      <c r="I20" s="1008">
        <f t="shared" si="5"/>
        <v>24560</v>
      </c>
      <c r="J20" s="1008">
        <f t="shared" si="5"/>
        <v>-81854</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v>115000</v>
      </c>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5176</v>
      </c>
      <c r="F37" s="477"/>
      <c r="G37" s="477"/>
      <c r="H37" s="477"/>
      <c r="I37" s="503"/>
      <c r="J37" s="477"/>
      <c r="K37" s="477"/>
      <c r="L37" s="500"/>
    </row>
    <row r="38" spans="1:12" s="696" customFormat="1" x14ac:dyDescent="0.2">
      <c r="A38" s="1012" t="s">
        <v>510</v>
      </c>
      <c r="B38" s="699">
        <v>7500</v>
      </c>
      <c r="C38" s="503"/>
      <c r="D38" s="503"/>
      <c r="E38" s="741">
        <f>SUM(C58:D61,H58:H61)</f>
        <v>432</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v>80816</v>
      </c>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80816</v>
      </c>
      <c r="E44" s="684">
        <f t="shared" si="6"/>
        <v>5608</v>
      </c>
      <c r="F44" s="684">
        <f t="shared" si="6"/>
        <v>115000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v>115000</v>
      </c>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v>5176</v>
      </c>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v>432</v>
      </c>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v>80816</v>
      </c>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120608</v>
      </c>
      <c r="E76" s="684">
        <f t="shared" si="7"/>
        <v>80816</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-39792</v>
      </c>
      <c r="E77" s="440">
        <f t="shared" si="8"/>
        <v>-75208</v>
      </c>
      <c r="F77" s="440">
        <f t="shared" si="8"/>
        <v>115000</v>
      </c>
      <c r="G77" s="440">
        <f t="shared" si="8"/>
        <v>0</v>
      </c>
      <c r="H77" s="440">
        <f t="shared" si="8"/>
        <v>0</v>
      </c>
      <c r="I77" s="440">
        <f t="shared" si="8"/>
        <v>0</v>
      </c>
      <c r="J77" s="440">
        <f t="shared" si="8"/>
        <v>0</v>
      </c>
      <c r="K77" s="440">
        <f t="shared" si="8"/>
        <v>0</v>
      </c>
      <c r="L77" s="38"/>
    </row>
    <row r="78" spans="1:12" ht="29.25" customHeight="1" thickTop="1" thickBot="1" x14ac:dyDescent="0.25">
      <c r="A78" s="2268" t="s">
        <v>681</v>
      </c>
      <c r="B78" s="2269"/>
      <c r="C78" s="439">
        <f t="shared" ref="C78:K78" si="9">C20+C77</f>
        <v>-470973</v>
      </c>
      <c r="D78" s="439">
        <f t="shared" si="9"/>
        <v>-101703</v>
      </c>
      <c r="E78" s="439">
        <f t="shared" si="9"/>
        <v>-80816</v>
      </c>
      <c r="F78" s="439">
        <f t="shared" si="9"/>
        <v>-42337</v>
      </c>
      <c r="G78" s="439">
        <f t="shared" si="9"/>
        <v>-31492</v>
      </c>
      <c r="H78" s="439">
        <f t="shared" si="9"/>
        <v>0</v>
      </c>
      <c r="I78" s="439">
        <f t="shared" si="9"/>
        <v>24560</v>
      </c>
      <c r="J78" s="439">
        <f t="shared" si="9"/>
        <v>-81854</v>
      </c>
      <c r="K78" s="439">
        <f t="shared" si="9"/>
        <v>0</v>
      </c>
      <c r="L78" s="501"/>
    </row>
    <row r="79" spans="1:12" ht="13.5" thickTop="1" x14ac:dyDescent="0.2">
      <c r="A79" s="812" t="s">
        <v>1953</v>
      </c>
      <c r="B79" s="456"/>
      <c r="C79" s="431">
        <v>2553304</v>
      </c>
      <c r="D79" s="695">
        <v>1819585</v>
      </c>
      <c r="E79" s="695">
        <v>80816</v>
      </c>
      <c r="F79" s="695">
        <v>46045</v>
      </c>
      <c r="G79" s="695">
        <v>73581</v>
      </c>
      <c r="H79" s="695">
        <v>0</v>
      </c>
      <c r="I79" s="695">
        <v>54397</v>
      </c>
      <c r="J79" s="695">
        <v>185374</v>
      </c>
      <c r="K79" s="695">
        <v>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1954</v>
      </c>
      <c r="B81" s="453"/>
      <c r="C81" s="481">
        <f>(SUM(C78:C80))</f>
        <v>2082331</v>
      </c>
      <c r="D81" s="481">
        <f>SUM(D78:D80)</f>
        <v>1717882</v>
      </c>
      <c r="E81" s="481">
        <f t="shared" ref="E81:K81" si="10">SUM(E78:E80)</f>
        <v>0</v>
      </c>
      <c r="F81" s="481">
        <f t="shared" si="10"/>
        <v>3708</v>
      </c>
      <c r="G81" s="481">
        <f t="shared" si="10"/>
        <v>42089</v>
      </c>
      <c r="H81" s="481">
        <f t="shared" si="10"/>
        <v>0</v>
      </c>
      <c r="I81" s="481">
        <f t="shared" si="10"/>
        <v>78957</v>
      </c>
      <c r="J81" s="481">
        <f t="shared" si="10"/>
        <v>103520</v>
      </c>
      <c r="K81" s="481">
        <f t="shared" si="10"/>
        <v>0</v>
      </c>
      <c r="L81" s="38"/>
    </row>
    <row r="82" spans="1:12" ht="0.75" customHeight="1" thickTop="1" thickBot="1" x14ac:dyDescent="0.25">
      <c r="A82" s="624" t="s">
        <v>399</v>
      </c>
      <c r="B82" s="622"/>
      <c r="C82" s="1126">
        <f>(C81-C79)</f>
        <v>-470973</v>
      </c>
      <c r="D82" s="1126">
        <f t="shared" ref="D82:K82" si="11">(D81-D79)</f>
        <v>-101703</v>
      </c>
      <c r="E82" s="1126">
        <f t="shared" si="11"/>
        <v>-80816</v>
      </c>
      <c r="F82" s="1126">
        <f t="shared" si="11"/>
        <v>-42337</v>
      </c>
      <c r="G82" s="1126">
        <f t="shared" si="11"/>
        <v>-31492</v>
      </c>
      <c r="H82" s="1126">
        <f t="shared" si="11"/>
        <v>0</v>
      </c>
      <c r="I82" s="1126">
        <f t="shared" si="11"/>
        <v>24560</v>
      </c>
      <c r="J82" s="1126">
        <f t="shared" si="11"/>
        <v>-81854</v>
      </c>
      <c r="K82" s="1126">
        <f t="shared" si="11"/>
        <v>0</v>
      </c>
    </row>
    <row r="83" spans="1:12" ht="14.25" hidden="1" thickTop="1" thickBot="1" x14ac:dyDescent="0.25">
      <c r="A83" s="721" t="s">
        <v>400</v>
      </c>
      <c r="B83" s="623"/>
      <c r="C83" s="1127">
        <f>C82/C81</f>
        <v>-0.22617585772867041</v>
      </c>
      <c r="D83" s="1127">
        <f t="shared" ref="D83:K83" si="12">D82/D81</f>
        <v>-5.9202552911084699E-2</v>
      </c>
      <c r="E83" s="1127" t="e">
        <f t="shared" si="12"/>
        <v>#DIV/0!</v>
      </c>
      <c r="F83" s="1127">
        <f t="shared" si="12"/>
        <v>-11.417745415318231</v>
      </c>
      <c r="G83" s="1127">
        <f t="shared" si="12"/>
        <v>-0.74822400152058732</v>
      </c>
      <c r="H83" s="1127" t="e">
        <f t="shared" si="12"/>
        <v>#DIV/0!</v>
      </c>
      <c r="I83" s="1127">
        <f t="shared" si="12"/>
        <v>0.31105538457641502</v>
      </c>
      <c r="J83" s="1127">
        <f t="shared" si="12"/>
        <v>-0.79070710973724889</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75" activePane="bottomLeft" state="frozen"/>
      <selection activeCell="D35" sqref="D35"/>
      <selection pane="bottomLeft" activeCell="D35" sqref="D3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0" t="s">
        <v>1872</v>
      </c>
      <c r="B1" s="75"/>
      <c r="C1" s="56" t="s">
        <v>493</v>
      </c>
      <c r="D1" s="56" t="s">
        <v>494</v>
      </c>
      <c r="E1" s="56" t="s">
        <v>495</v>
      </c>
      <c r="F1" s="56" t="s">
        <v>496</v>
      </c>
      <c r="G1" s="56" t="s">
        <v>497</v>
      </c>
      <c r="H1" s="56" t="s">
        <v>498</v>
      </c>
      <c r="I1" s="56" t="s">
        <v>499</v>
      </c>
      <c r="J1" s="56" t="s">
        <v>500</v>
      </c>
      <c r="K1" s="56" t="s">
        <v>855</v>
      </c>
    </row>
    <row r="2" spans="1:12" ht="36" x14ac:dyDescent="0.2">
      <c r="A2" s="227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1868341</v>
      </c>
      <c r="D5" s="414">
        <v>286489</v>
      </c>
      <c r="E5" s="408">
        <v>0</v>
      </c>
      <c r="F5" s="798">
        <v>137742</v>
      </c>
      <c r="G5" s="408">
        <v>24349</v>
      </c>
      <c r="H5" s="408">
        <v>0</v>
      </c>
      <c r="I5" s="408">
        <v>24560</v>
      </c>
      <c r="J5" s="432">
        <v>1477</v>
      </c>
      <c r="K5" s="408">
        <v>0</v>
      </c>
    </row>
    <row r="6" spans="1:12" ht="14.25" x14ac:dyDescent="0.2">
      <c r="A6" s="903" t="s">
        <v>474</v>
      </c>
      <c r="B6" s="39">
        <v>1130</v>
      </c>
      <c r="C6" s="408">
        <v>0</v>
      </c>
      <c r="D6" s="408">
        <v>0</v>
      </c>
      <c r="E6" s="477"/>
      <c r="F6" s="477"/>
      <c r="G6" s="429"/>
      <c r="H6" s="429"/>
      <c r="I6" s="429"/>
      <c r="J6" s="429"/>
      <c r="K6" s="429"/>
    </row>
    <row r="7" spans="1:12" x14ac:dyDescent="0.2">
      <c r="A7" s="903" t="s">
        <v>116</v>
      </c>
      <c r="B7" s="259">
        <v>1140</v>
      </c>
      <c r="C7" s="408">
        <v>53926</v>
      </c>
      <c r="D7" s="408">
        <v>0</v>
      </c>
      <c r="E7" s="429"/>
      <c r="F7" s="432">
        <v>0</v>
      </c>
      <c r="G7" s="432">
        <v>0</v>
      </c>
      <c r="H7" s="432">
        <v>0</v>
      </c>
      <c r="I7" s="429"/>
      <c r="J7" s="429"/>
      <c r="K7" s="429"/>
    </row>
    <row r="8" spans="1:12" x14ac:dyDescent="0.2">
      <c r="A8" s="903" t="s">
        <v>475</v>
      </c>
      <c r="B8" s="39">
        <v>1150</v>
      </c>
      <c r="C8" s="477"/>
      <c r="D8" s="477"/>
      <c r="E8" s="503"/>
      <c r="F8" s="503"/>
      <c r="G8" s="414">
        <v>41228</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1922267</v>
      </c>
      <c r="D12" s="480">
        <f t="shared" si="0"/>
        <v>286489</v>
      </c>
      <c r="E12" s="480">
        <f t="shared" si="0"/>
        <v>0</v>
      </c>
      <c r="F12" s="480">
        <f t="shared" si="0"/>
        <v>137742</v>
      </c>
      <c r="G12" s="480">
        <f t="shared" si="0"/>
        <v>65577</v>
      </c>
      <c r="H12" s="480">
        <f t="shared" si="0"/>
        <v>0</v>
      </c>
      <c r="I12" s="480">
        <f t="shared" si="0"/>
        <v>24560</v>
      </c>
      <c r="J12" s="480">
        <f t="shared" si="0"/>
        <v>1477</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0</v>
      </c>
      <c r="D14" s="408">
        <v>0</v>
      </c>
      <c r="E14" s="408">
        <v>0</v>
      </c>
      <c r="F14" s="408">
        <v>0</v>
      </c>
      <c r="G14" s="408">
        <v>0</v>
      </c>
      <c r="H14" s="408">
        <v>0</v>
      </c>
      <c r="I14" s="408">
        <v>0</v>
      </c>
      <c r="J14" s="432">
        <v>0</v>
      </c>
      <c r="K14" s="408">
        <v>0</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9">
        <v>1230</v>
      </c>
      <c r="C16" s="479">
        <v>0</v>
      </c>
      <c r="D16" s="408">
        <v>99399</v>
      </c>
      <c r="E16" s="408">
        <v>0</v>
      </c>
      <c r="F16" s="408">
        <v>0</v>
      </c>
      <c r="G16" s="408">
        <v>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0</v>
      </c>
      <c r="D18" s="483">
        <f t="shared" ref="D18:K18" si="1">SUM(D14:D17)</f>
        <v>99399</v>
      </c>
      <c r="E18" s="483">
        <f t="shared" si="1"/>
        <v>0</v>
      </c>
      <c r="F18" s="483">
        <f t="shared" si="1"/>
        <v>0</v>
      </c>
      <c r="G18" s="483">
        <f t="shared" si="1"/>
        <v>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36007</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1660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37667</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7471</v>
      </c>
      <c r="D65" s="408">
        <v>96</v>
      </c>
      <c r="E65" s="408">
        <v>0</v>
      </c>
      <c r="F65" s="432">
        <v>0</v>
      </c>
      <c r="G65" s="408">
        <v>0</v>
      </c>
      <c r="H65" s="408">
        <v>0</v>
      </c>
      <c r="I65" s="408">
        <v>0</v>
      </c>
      <c r="J65" s="432">
        <v>0</v>
      </c>
      <c r="K65" s="408">
        <v>0</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7471</v>
      </c>
      <c r="D67" s="481">
        <f t="shared" ref="D67:K67" si="2">SUM(D65:D66)</f>
        <v>96</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39790</v>
      </c>
      <c r="D69" s="429"/>
      <c r="E69" s="429"/>
      <c r="F69" s="429"/>
      <c r="G69" s="429"/>
      <c r="H69" s="429"/>
      <c r="I69" s="429"/>
      <c r="J69" s="429"/>
      <c r="K69" s="429"/>
    </row>
    <row r="70" spans="1:11" ht="12.75" customHeight="1" x14ac:dyDescent="0.2">
      <c r="A70" s="903" t="s">
        <v>1156</v>
      </c>
      <c r="B70" s="39">
        <v>1612</v>
      </c>
      <c r="C70" s="479">
        <v>0</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1459</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41249</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16240</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7209</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23449</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22003</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22003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2580</v>
      </c>
      <c r="E95" s="427"/>
      <c r="F95" s="427"/>
      <c r="G95" s="427"/>
      <c r="H95" s="427"/>
      <c r="I95" s="427"/>
      <c r="J95" s="427"/>
      <c r="K95" s="427"/>
    </row>
    <row r="96" spans="1:11" ht="12.75" customHeight="1" x14ac:dyDescent="0.2">
      <c r="A96" s="903" t="s">
        <v>450</v>
      </c>
      <c r="B96" s="39">
        <v>1920</v>
      </c>
      <c r="C96" s="479">
        <v>5727</v>
      </c>
      <c r="D96" s="479">
        <v>22154</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1293</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0</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12473</v>
      </c>
      <c r="D107" s="408">
        <v>1131</v>
      </c>
      <c r="E107" s="408">
        <v>0</v>
      </c>
      <c r="F107" s="408">
        <v>285</v>
      </c>
      <c r="G107" s="408">
        <v>0</v>
      </c>
      <c r="H107" s="408">
        <v>0</v>
      </c>
      <c r="I107" s="408">
        <v>0</v>
      </c>
      <c r="J107" s="432">
        <v>0</v>
      </c>
      <c r="K107" s="408">
        <v>0</v>
      </c>
    </row>
    <row r="108" spans="1:12" ht="12.75" customHeight="1" thickBot="1" x14ac:dyDescent="0.25">
      <c r="A108" s="460" t="s">
        <v>566</v>
      </c>
      <c r="B108" s="730"/>
      <c r="C108" s="480">
        <f>SUM(C95:C107)</f>
        <v>19493</v>
      </c>
      <c r="D108" s="480">
        <f t="shared" ref="D108:K108" si="3">SUM(D95:D107)</f>
        <v>25865</v>
      </c>
      <c r="E108" s="480">
        <f t="shared" si="3"/>
        <v>0</v>
      </c>
      <c r="F108" s="480">
        <f t="shared" si="3"/>
        <v>285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2073599</v>
      </c>
      <c r="D109" s="489">
        <f t="shared" si="4"/>
        <v>411849</v>
      </c>
      <c r="E109" s="489">
        <f t="shared" si="4"/>
        <v>0</v>
      </c>
      <c r="F109" s="489">
        <f t="shared" si="4"/>
        <v>138027</v>
      </c>
      <c r="G109" s="489">
        <f t="shared" si="4"/>
        <v>65577</v>
      </c>
      <c r="H109" s="489">
        <f t="shared" si="4"/>
        <v>0</v>
      </c>
      <c r="I109" s="489">
        <f t="shared" si="4"/>
        <v>24560</v>
      </c>
      <c r="J109" s="489">
        <f t="shared" si="4"/>
        <v>1477</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1863</v>
      </c>
      <c r="B116" s="1814"/>
      <c r="C116" s="491"/>
      <c r="D116" s="427"/>
      <c r="E116" s="488"/>
      <c r="F116" s="427"/>
      <c r="G116" s="427"/>
      <c r="H116" s="488"/>
      <c r="I116" s="429"/>
      <c r="J116" s="427"/>
      <c r="K116" s="427"/>
    </row>
    <row r="117" spans="1:11" ht="12.75" customHeight="1" x14ac:dyDescent="0.2">
      <c r="A117" s="473" t="s">
        <v>1699</v>
      </c>
      <c r="B117" s="261">
        <v>3001</v>
      </c>
      <c r="C117" s="485">
        <v>215310</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215310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21018</v>
      </c>
      <c r="D124" s="488"/>
      <c r="E124" s="429"/>
      <c r="F124" s="798">
        <v>0</v>
      </c>
      <c r="G124" s="429"/>
      <c r="H124" s="429"/>
      <c r="I124" s="429"/>
      <c r="J124" s="429"/>
      <c r="K124" s="429"/>
    </row>
    <row r="125" spans="1:11" ht="12.75" customHeight="1" x14ac:dyDescent="0.2">
      <c r="A125" s="903" t="s">
        <v>1773</v>
      </c>
      <c r="B125" s="261">
        <v>3105</v>
      </c>
      <c r="C125" s="408">
        <v>36884</v>
      </c>
      <c r="D125" s="488"/>
      <c r="E125" s="429"/>
      <c r="F125" s="408">
        <v>0</v>
      </c>
      <c r="G125" s="429"/>
      <c r="H125" s="429"/>
      <c r="I125" s="429"/>
      <c r="J125" s="429"/>
      <c r="K125" s="429"/>
    </row>
    <row r="126" spans="1:11" ht="12.75" customHeight="1" x14ac:dyDescent="0.2">
      <c r="A126" s="903" t="s">
        <v>1013</v>
      </c>
      <c r="B126" s="261">
        <v>3110</v>
      </c>
      <c r="C126" s="479">
        <v>2640</v>
      </c>
      <c r="D126" s="408">
        <v>0</v>
      </c>
      <c r="E126" s="429"/>
      <c r="F126" s="408">
        <v>0</v>
      </c>
      <c r="G126" s="429"/>
      <c r="H126" s="429"/>
      <c r="I126" s="429"/>
      <c r="J126" s="429"/>
      <c r="K126" s="429"/>
    </row>
    <row r="127" spans="1:11" ht="12.75" customHeight="1" x14ac:dyDescent="0.2">
      <c r="A127" s="903" t="s">
        <v>111</v>
      </c>
      <c r="B127" s="261">
        <v>3120</v>
      </c>
      <c r="C127" s="408">
        <v>0</v>
      </c>
      <c r="D127" s="488"/>
      <c r="E127" s="429"/>
      <c r="F127" s="408">
        <v>0</v>
      </c>
      <c r="G127" s="429"/>
      <c r="H127" s="429"/>
      <c r="I127" s="429"/>
      <c r="J127" s="429"/>
      <c r="K127" s="429"/>
    </row>
    <row r="128" spans="1:11" ht="12.75" customHeight="1" x14ac:dyDescent="0.2">
      <c r="A128" s="903" t="s">
        <v>1774</v>
      </c>
      <c r="B128" s="261">
        <v>3130</v>
      </c>
      <c r="C128" s="408">
        <v>0</v>
      </c>
      <c r="D128" s="488"/>
      <c r="E128" s="429"/>
      <c r="F128" s="408">
        <v>0</v>
      </c>
      <c r="G128" s="429"/>
      <c r="H128" s="429"/>
      <c r="I128" s="429"/>
      <c r="J128" s="429"/>
      <c r="K128" s="429"/>
    </row>
    <row r="129" spans="1:11" ht="12.75" customHeight="1" x14ac:dyDescent="0.2">
      <c r="A129" s="903" t="s">
        <v>143</v>
      </c>
      <c r="B129" s="261">
        <v>3145</v>
      </c>
      <c r="C129" s="408">
        <v>0</v>
      </c>
      <c r="D129" s="488"/>
      <c r="E129" s="429"/>
      <c r="F129" s="408">
        <v>0</v>
      </c>
      <c r="G129" s="429"/>
      <c r="H129" s="429"/>
      <c r="I129" s="429"/>
      <c r="J129" s="429"/>
      <c r="K129" s="429"/>
    </row>
    <row r="130" spans="1:11" ht="12.75" customHeight="1" x14ac:dyDescent="0.2">
      <c r="A130" s="903"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60542</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v>0</v>
      </c>
      <c r="D133" s="408">
        <v>0</v>
      </c>
      <c r="E133" s="488"/>
      <c r="F133" s="429"/>
      <c r="G133" s="408">
        <v>0</v>
      </c>
      <c r="H133" s="429"/>
      <c r="I133" s="429"/>
      <c r="J133" s="429"/>
      <c r="K133" s="429"/>
    </row>
    <row r="134" spans="1:11" ht="12.75" customHeight="1" x14ac:dyDescent="0.2">
      <c r="A134" s="903" t="s">
        <v>755</v>
      </c>
      <c r="B134" s="261">
        <v>3220</v>
      </c>
      <c r="C134" s="479">
        <v>0</v>
      </c>
      <c r="D134" s="408">
        <v>0</v>
      </c>
      <c r="E134" s="488"/>
      <c r="F134" s="429"/>
      <c r="G134" s="432">
        <v>0</v>
      </c>
      <c r="H134" s="429"/>
      <c r="I134" s="429"/>
      <c r="J134" s="429"/>
      <c r="K134" s="429"/>
    </row>
    <row r="135" spans="1:11" ht="12.75" customHeight="1" x14ac:dyDescent="0.2">
      <c r="A135" s="903" t="s">
        <v>283</v>
      </c>
      <c r="B135" s="261">
        <v>3225</v>
      </c>
      <c r="C135" s="479">
        <v>0</v>
      </c>
      <c r="D135" s="408">
        <v>0</v>
      </c>
      <c r="E135" s="488"/>
      <c r="F135" s="429"/>
      <c r="G135" s="432">
        <v>0</v>
      </c>
      <c r="H135" s="429"/>
      <c r="I135" s="429"/>
      <c r="J135" s="429"/>
      <c r="K135" s="429"/>
    </row>
    <row r="136" spans="1:11" ht="12.75" customHeight="1" x14ac:dyDescent="0.2">
      <c r="A136" s="903" t="s">
        <v>685</v>
      </c>
      <c r="B136" s="261">
        <v>3235</v>
      </c>
      <c r="C136" s="487">
        <v>0</v>
      </c>
      <c r="D136" s="432">
        <v>0</v>
      </c>
      <c r="E136" s="488"/>
      <c r="F136" s="429"/>
      <c r="G136" s="432">
        <v>0</v>
      </c>
      <c r="H136" s="429"/>
      <c r="I136" s="429"/>
      <c r="J136" s="429"/>
      <c r="K136" s="429"/>
    </row>
    <row r="137" spans="1:11" ht="12.75" customHeight="1" x14ac:dyDescent="0.2">
      <c r="A137" s="903" t="s">
        <v>686</v>
      </c>
      <c r="B137" s="261">
        <v>3240</v>
      </c>
      <c r="C137" s="487">
        <v>0</v>
      </c>
      <c r="D137" s="432">
        <v>0</v>
      </c>
      <c r="E137" s="488"/>
      <c r="F137" s="429"/>
      <c r="G137" s="432">
        <v>0</v>
      </c>
      <c r="H137" s="429"/>
      <c r="I137" s="429"/>
      <c r="J137" s="429"/>
      <c r="K137" s="429"/>
    </row>
    <row r="138" spans="1:11" ht="12.75" customHeight="1" x14ac:dyDescent="0.2">
      <c r="A138" s="903" t="s">
        <v>687</v>
      </c>
      <c r="B138" s="261">
        <v>3270</v>
      </c>
      <c r="C138" s="487">
        <v>0</v>
      </c>
      <c r="D138" s="432">
        <v>0</v>
      </c>
      <c r="E138" s="488"/>
      <c r="F138" s="429"/>
      <c r="G138" s="432">
        <v>0</v>
      </c>
      <c r="H138" s="429"/>
      <c r="I138" s="429"/>
      <c r="J138" s="429"/>
      <c r="K138" s="429"/>
    </row>
    <row r="139" spans="1:11" ht="12.75" customHeight="1" x14ac:dyDescent="0.2">
      <c r="A139" s="903"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0</v>
      </c>
      <c r="D142" s="429"/>
      <c r="E142" s="488"/>
      <c r="F142" s="429"/>
      <c r="G142" s="408">
        <v>0</v>
      </c>
      <c r="H142" s="429"/>
      <c r="I142" s="429"/>
      <c r="J142" s="429"/>
      <c r="K142" s="429"/>
    </row>
    <row r="143" spans="1:11" ht="12.75" customHeight="1" x14ac:dyDescent="0.2">
      <c r="A143" s="903"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205</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v>0</v>
      </c>
      <c r="D151" s="408">
        <v>0</v>
      </c>
      <c r="E151" s="488"/>
      <c r="F151" s="408">
        <v>20132</v>
      </c>
      <c r="G151" s="432">
        <v>0</v>
      </c>
      <c r="H151" s="429"/>
      <c r="I151" s="429"/>
      <c r="J151" s="429"/>
      <c r="K151" s="429"/>
    </row>
    <row r="152" spans="1:11" ht="12.75" customHeight="1" x14ac:dyDescent="0.2">
      <c r="A152" s="903" t="s">
        <v>1224</v>
      </c>
      <c r="B152" s="261">
        <v>3510</v>
      </c>
      <c r="C152" s="479">
        <v>0</v>
      </c>
      <c r="D152" s="408">
        <v>0</v>
      </c>
      <c r="E152" s="488"/>
      <c r="F152" s="408">
        <v>86062</v>
      </c>
      <c r="G152" s="432">
        <v>0</v>
      </c>
      <c r="H152" s="429"/>
      <c r="I152" s="429"/>
      <c r="J152" s="429"/>
      <c r="K152" s="429"/>
    </row>
    <row r="153" spans="1:11" ht="12.75" customHeight="1" x14ac:dyDescent="0.2">
      <c r="A153" s="903"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106194</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72" t="s">
        <v>459</v>
      </c>
      <c r="B172" s="2273"/>
      <c r="C172" s="914">
        <f t="shared" ref="C172:K172" si="6">SUM(C131,C140,C144,C145:C149,C154,C155:C170,C171)</f>
        <v>60747</v>
      </c>
      <c r="D172" s="914">
        <f t="shared" si="6"/>
        <v>0</v>
      </c>
      <c r="E172" s="914">
        <f t="shared" si="6"/>
        <v>0</v>
      </c>
      <c r="F172" s="914">
        <f t="shared" si="6"/>
        <v>106194</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276057</v>
      </c>
      <c r="D173" s="489">
        <f>SUM(D121,D172)</f>
        <v>0</v>
      </c>
      <c r="E173" s="489">
        <f>SUM(E121,E172)</f>
        <v>0</v>
      </c>
      <c r="F173" s="489">
        <f t="shared" ref="F173:K173" si="7">SUM(F121,F172)</f>
        <v>106194</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74" t="s">
        <v>1864</v>
      </c>
      <c r="B175" s="2275"/>
      <c r="C175" s="494"/>
      <c r="D175" s="494"/>
      <c r="E175" s="490"/>
      <c r="F175" s="429"/>
      <c r="G175" s="429"/>
      <c r="H175" s="429"/>
      <c r="I175" s="429"/>
      <c r="J175" s="429"/>
      <c r="K175" s="429"/>
    </row>
    <row r="176" spans="1:11" ht="12.6" customHeight="1" x14ac:dyDescent="0.2">
      <c r="A176" s="902" t="s">
        <v>1211</v>
      </c>
      <c r="B176" s="41">
        <v>4001</v>
      </c>
      <c r="C176" s="485">
        <v>709052</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80" t="s">
        <v>901</v>
      </c>
      <c r="B178" s="2281"/>
      <c r="C178" s="480">
        <f>SUM(C176:C177)</f>
        <v>709052</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8" t="s">
        <v>1865</v>
      </c>
      <c r="B179" s="2279"/>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0</v>
      </c>
      <c r="D183" s="408">
        <v>0</v>
      </c>
      <c r="E183" s="429"/>
      <c r="F183" s="408">
        <v>0</v>
      </c>
      <c r="G183" s="408">
        <v>0</v>
      </c>
      <c r="H183" s="408">
        <v>0</v>
      </c>
      <c r="I183" s="429"/>
      <c r="J183" s="429"/>
      <c r="K183" s="408">
        <v>0</v>
      </c>
    </row>
    <row r="184" spans="1:11" ht="22.5" customHeight="1" thickBot="1" x14ac:dyDescent="0.25">
      <c r="A184" s="2280" t="s">
        <v>902</v>
      </c>
      <c r="B184" s="2281"/>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8" t="s">
        <v>1866</v>
      </c>
      <c r="B185" s="227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2009</v>
      </c>
      <c r="B190" s="39">
        <v>4199</v>
      </c>
      <c r="C190" s="479">
        <v>0</v>
      </c>
      <c r="D190" s="408">
        <v>0</v>
      </c>
      <c r="E190" s="488"/>
      <c r="F190" s="408">
        <v>0</v>
      </c>
      <c r="G190" s="408">
        <v>0</v>
      </c>
      <c r="H190" s="429"/>
      <c r="I190" s="429"/>
      <c r="J190" s="429"/>
      <c r="K190" s="429"/>
    </row>
    <row r="191" spans="1:11" ht="12.75" customHeight="1" thickBot="1" x14ac:dyDescent="0.25">
      <c r="A191" s="460" t="s">
        <v>2010</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42610</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3108</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45718</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63650</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63650</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358</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2581</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2939</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v>0</v>
      </c>
      <c r="D260" s="478"/>
      <c r="E260" s="429"/>
      <c r="F260" s="429"/>
      <c r="G260" s="429"/>
      <c r="H260" s="429"/>
      <c r="I260" s="429"/>
      <c r="J260" s="429"/>
      <c r="K260" s="429"/>
    </row>
    <row r="261" spans="1:11" ht="12.75" customHeight="1" thickTop="1" thickBot="1" x14ac:dyDescent="0.25">
      <c r="A261" s="1726" t="s">
        <v>1798</v>
      </c>
      <c r="B261" s="1727">
        <v>4902</v>
      </c>
      <c r="C261" s="1725">
        <v>0</v>
      </c>
      <c r="D261" s="1700">
        <v>0</v>
      </c>
      <c r="E261" s="478"/>
      <c r="F261" s="1700">
        <v>0</v>
      </c>
      <c r="G261" s="1700">
        <v>0</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4631</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0</v>
      </c>
      <c r="D270" s="420">
        <v>0</v>
      </c>
      <c r="E270" s="429"/>
      <c r="F270" s="420">
        <v>0</v>
      </c>
      <c r="G270" s="420">
        <v>0</v>
      </c>
      <c r="H270" s="429"/>
      <c r="I270" s="429"/>
      <c r="J270" s="429"/>
      <c r="K270" s="429"/>
    </row>
    <row r="271" spans="1:11" ht="12.75" customHeight="1" thickTop="1" thickBot="1" x14ac:dyDescent="0.25">
      <c r="A271" s="903" t="s">
        <v>436</v>
      </c>
      <c r="B271" s="39">
        <v>4992</v>
      </c>
      <c r="C271" s="493">
        <v>0</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30169</v>
      </c>
      <c r="D272" s="420">
        <v>0</v>
      </c>
      <c r="E272" s="429"/>
      <c r="F272" s="420">
        <v>0</v>
      </c>
      <c r="G272" s="420">
        <v>0</v>
      </c>
      <c r="H272" s="438">
        <v>0</v>
      </c>
      <c r="I272" s="429"/>
      <c r="J272" s="429"/>
      <c r="K272" s="438">
        <v>0</v>
      </c>
    </row>
    <row r="273" spans="1:11" ht="22.5" customHeight="1" thickTop="1" thickBot="1" x14ac:dyDescent="0.25">
      <c r="A273" s="2276" t="s">
        <v>1719</v>
      </c>
      <c r="B273" s="2277"/>
      <c r="C273" s="489">
        <f t="shared" ref="C273:H273" si="10">SUM(C191,C201,C211,C216,C224,C228,C229,C259:C272)</f>
        <v>147107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856159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3205815</v>
      </c>
      <c r="D275" s="489">
        <f t="shared" si="12"/>
        <v>411849</v>
      </c>
      <c r="E275" s="489">
        <f t="shared" si="12"/>
        <v>0</v>
      </c>
      <c r="F275" s="489">
        <f t="shared" si="12"/>
        <v>244221</v>
      </c>
      <c r="G275" s="489">
        <f t="shared" si="12"/>
        <v>65577</v>
      </c>
      <c r="H275" s="489">
        <f t="shared" si="12"/>
        <v>0</v>
      </c>
      <c r="I275" s="489">
        <f t="shared" si="12"/>
        <v>24560</v>
      </c>
      <c r="J275" s="489">
        <f t="shared" si="12"/>
        <v>1477</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oUtU7Sq+wHEbxoyosbAEp7rSOUaIe/LARkM8YFQFoeDUtInlxI3dZop2OmUZzSjJmVESzTF137mMI0X8bUsEw==" saltValue="y8ccQIlwxn6NsSxku2XZ6g=="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D35" sqref="D35"/>
      <selection pane="bottomLeft" activeCell="D35" sqref="D35"/>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0"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8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6" t="s">
        <v>335</v>
      </c>
      <c r="B3" s="228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1771435</v>
      </c>
      <c r="D5" s="408">
        <v>301431</v>
      </c>
      <c r="E5" s="408">
        <v>62391</v>
      </c>
      <c r="F5" s="408">
        <v>59420</v>
      </c>
      <c r="G5" s="408">
        <v>0</v>
      </c>
      <c r="H5" s="408">
        <v>26734</v>
      </c>
      <c r="I5" s="432">
        <v>62395</v>
      </c>
      <c r="J5" s="432">
        <v>0</v>
      </c>
      <c r="K5" s="410">
        <f>SUM(C5:J5)</f>
        <v>2283806</v>
      </c>
      <c r="L5" s="408">
        <v>2206467</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3" t="s">
        <v>171</v>
      </c>
      <c r="B8" s="266">
        <v>1200</v>
      </c>
      <c r="C8" s="408">
        <v>0</v>
      </c>
      <c r="D8" s="408">
        <v>0</v>
      </c>
      <c r="E8" s="408">
        <v>0</v>
      </c>
      <c r="F8" s="408">
        <v>0</v>
      </c>
      <c r="G8" s="408">
        <v>0</v>
      </c>
      <c r="H8" s="408">
        <v>0</v>
      </c>
      <c r="I8" s="432">
        <v>0</v>
      </c>
      <c r="J8" s="432">
        <v>0</v>
      </c>
      <c r="K8" s="410">
        <f t="shared" si="0"/>
        <v>0</v>
      </c>
      <c r="L8" s="408">
        <v>0</v>
      </c>
    </row>
    <row r="9" spans="1:14" x14ac:dyDescent="0.2">
      <c r="A9" s="1753" t="s">
        <v>818</v>
      </c>
      <c r="B9" s="266" t="s">
        <v>1122</v>
      </c>
      <c r="C9" s="432">
        <v>0</v>
      </c>
      <c r="D9" s="432">
        <v>0</v>
      </c>
      <c r="E9" s="432">
        <v>0</v>
      </c>
      <c r="F9" s="432">
        <v>0</v>
      </c>
      <c r="G9" s="432">
        <v>0</v>
      </c>
      <c r="H9" s="432">
        <v>0</v>
      </c>
      <c r="I9" s="432">
        <v>0</v>
      </c>
      <c r="J9" s="432">
        <v>0</v>
      </c>
      <c r="K9" s="410">
        <f t="shared" si="0"/>
        <v>0</v>
      </c>
      <c r="L9" s="408">
        <v>0</v>
      </c>
    </row>
    <row r="10" spans="1:14" x14ac:dyDescent="0.2">
      <c r="A10" s="1753" t="s">
        <v>819</v>
      </c>
      <c r="B10" s="266">
        <v>1250</v>
      </c>
      <c r="C10" s="408">
        <v>0</v>
      </c>
      <c r="D10" s="408">
        <v>0</v>
      </c>
      <c r="E10" s="408">
        <v>0</v>
      </c>
      <c r="F10" s="408">
        <v>0</v>
      </c>
      <c r="G10" s="408">
        <v>0</v>
      </c>
      <c r="H10" s="408">
        <v>0</v>
      </c>
      <c r="I10" s="432">
        <v>0</v>
      </c>
      <c r="J10" s="432">
        <v>0</v>
      </c>
      <c r="K10" s="410">
        <f t="shared" si="0"/>
        <v>0</v>
      </c>
      <c r="L10" s="408">
        <v>0</v>
      </c>
    </row>
    <row r="11" spans="1:14" x14ac:dyDescent="0.2">
      <c r="A11" s="1753" t="s">
        <v>1321</v>
      </c>
      <c r="B11" s="266" t="s">
        <v>168</v>
      </c>
      <c r="C11" s="432">
        <v>0</v>
      </c>
      <c r="D11" s="432">
        <v>0</v>
      </c>
      <c r="E11" s="432">
        <v>0</v>
      </c>
      <c r="F11" s="432">
        <v>0</v>
      </c>
      <c r="G11" s="432">
        <v>0</v>
      </c>
      <c r="H11" s="432">
        <v>0</v>
      </c>
      <c r="I11" s="432">
        <v>0</v>
      </c>
      <c r="J11" s="432">
        <v>0</v>
      </c>
      <c r="K11" s="410">
        <f t="shared" si="0"/>
        <v>0</v>
      </c>
      <c r="L11" s="408">
        <v>0</v>
      </c>
    </row>
    <row r="12" spans="1:14" x14ac:dyDescent="0.2">
      <c r="A12" s="1753" t="s">
        <v>1116</v>
      </c>
      <c r="B12" s="266">
        <v>1300</v>
      </c>
      <c r="C12" s="408">
        <v>0</v>
      </c>
      <c r="D12" s="408">
        <v>0</v>
      </c>
      <c r="E12" s="408">
        <v>0</v>
      </c>
      <c r="F12" s="408">
        <v>0</v>
      </c>
      <c r="G12" s="408">
        <v>0</v>
      </c>
      <c r="H12" s="408">
        <v>0</v>
      </c>
      <c r="I12" s="432">
        <v>0</v>
      </c>
      <c r="J12" s="432">
        <v>0</v>
      </c>
      <c r="K12" s="410">
        <f t="shared" si="0"/>
        <v>0</v>
      </c>
      <c r="L12" s="408">
        <v>0</v>
      </c>
    </row>
    <row r="13" spans="1:14" x14ac:dyDescent="0.2">
      <c r="A13" s="1753" t="s">
        <v>820</v>
      </c>
      <c r="B13" s="266">
        <v>1400</v>
      </c>
      <c r="C13" s="408">
        <v>0</v>
      </c>
      <c r="D13" s="408">
        <v>0</v>
      </c>
      <c r="E13" s="408">
        <v>0</v>
      </c>
      <c r="F13" s="408">
        <v>0</v>
      </c>
      <c r="G13" s="408">
        <v>0</v>
      </c>
      <c r="H13" s="408">
        <v>0</v>
      </c>
      <c r="I13" s="432">
        <v>0</v>
      </c>
      <c r="J13" s="432">
        <v>0</v>
      </c>
      <c r="K13" s="410">
        <f t="shared" si="0"/>
        <v>0</v>
      </c>
      <c r="L13" s="408">
        <v>0</v>
      </c>
    </row>
    <row r="14" spans="1:14" x14ac:dyDescent="0.2">
      <c r="A14" s="1753" t="s">
        <v>1117</v>
      </c>
      <c r="B14" s="266">
        <v>1500</v>
      </c>
      <c r="C14" s="408">
        <v>26233</v>
      </c>
      <c r="D14" s="408">
        <v>0</v>
      </c>
      <c r="E14" s="408">
        <v>21008</v>
      </c>
      <c r="F14" s="408">
        <v>4150</v>
      </c>
      <c r="G14" s="408">
        <v>0</v>
      </c>
      <c r="H14" s="408">
        <v>0</v>
      </c>
      <c r="I14" s="432">
        <v>4215</v>
      </c>
      <c r="J14" s="432">
        <v>0</v>
      </c>
      <c r="K14" s="410">
        <f t="shared" si="0"/>
        <v>55606</v>
      </c>
      <c r="L14" s="408">
        <v>54203</v>
      </c>
    </row>
    <row r="15" spans="1:14" x14ac:dyDescent="0.2">
      <c r="A15" s="1753" t="s">
        <v>1118</v>
      </c>
      <c r="B15" s="266">
        <v>1600</v>
      </c>
      <c r="C15" s="408">
        <v>0</v>
      </c>
      <c r="D15" s="408">
        <v>0</v>
      </c>
      <c r="E15" s="408">
        <v>4038</v>
      </c>
      <c r="F15" s="408">
        <v>0</v>
      </c>
      <c r="G15" s="408">
        <v>0</v>
      </c>
      <c r="H15" s="408">
        <v>0</v>
      </c>
      <c r="I15" s="432">
        <v>0</v>
      </c>
      <c r="J15" s="432">
        <v>0</v>
      </c>
      <c r="K15" s="410">
        <f t="shared" si="0"/>
        <v>4038</v>
      </c>
      <c r="L15" s="408">
        <v>4050</v>
      </c>
    </row>
    <row r="16" spans="1:14" x14ac:dyDescent="0.2">
      <c r="A16" s="1753" t="s">
        <v>1143</v>
      </c>
      <c r="B16" s="266" t="s">
        <v>492</v>
      </c>
      <c r="C16" s="408">
        <v>0</v>
      </c>
      <c r="D16" s="408">
        <v>0</v>
      </c>
      <c r="E16" s="408">
        <v>0</v>
      </c>
      <c r="F16" s="408">
        <v>0</v>
      </c>
      <c r="G16" s="408">
        <v>0</v>
      </c>
      <c r="H16" s="408">
        <v>0</v>
      </c>
      <c r="I16" s="432">
        <v>0</v>
      </c>
      <c r="J16" s="432">
        <v>0</v>
      </c>
      <c r="K16" s="410">
        <f t="shared" si="0"/>
        <v>0</v>
      </c>
      <c r="L16" s="408">
        <v>0</v>
      </c>
    </row>
    <row r="17" spans="1:12" x14ac:dyDescent="0.2">
      <c r="A17" s="1753" t="s">
        <v>821</v>
      </c>
      <c r="B17" s="266" t="s">
        <v>169</v>
      </c>
      <c r="C17" s="432">
        <v>0</v>
      </c>
      <c r="D17" s="432">
        <v>0</v>
      </c>
      <c r="E17" s="432">
        <v>0</v>
      </c>
      <c r="F17" s="432">
        <v>0</v>
      </c>
      <c r="G17" s="432">
        <v>0</v>
      </c>
      <c r="H17" s="432">
        <v>0</v>
      </c>
      <c r="I17" s="432">
        <v>0</v>
      </c>
      <c r="J17" s="432">
        <v>0</v>
      </c>
      <c r="K17" s="410">
        <f t="shared" si="0"/>
        <v>0</v>
      </c>
      <c r="L17" s="408">
        <v>0</v>
      </c>
    </row>
    <row r="18" spans="1:12" x14ac:dyDescent="0.2">
      <c r="A18" s="1753" t="s">
        <v>1262</v>
      </c>
      <c r="B18" s="266">
        <v>1800</v>
      </c>
      <c r="C18" s="408">
        <v>0</v>
      </c>
      <c r="D18" s="408">
        <v>0</v>
      </c>
      <c r="E18" s="408">
        <v>0</v>
      </c>
      <c r="F18" s="408">
        <v>0</v>
      </c>
      <c r="G18" s="408">
        <v>0</v>
      </c>
      <c r="H18" s="408">
        <v>0</v>
      </c>
      <c r="I18" s="432">
        <v>0</v>
      </c>
      <c r="J18" s="432">
        <v>0</v>
      </c>
      <c r="K18" s="410">
        <f t="shared" si="0"/>
        <v>0</v>
      </c>
      <c r="L18" s="408">
        <v>0</v>
      </c>
    </row>
    <row r="19" spans="1:12" x14ac:dyDescent="0.2">
      <c r="A19" s="1753" t="s">
        <v>140</v>
      </c>
      <c r="B19" s="266">
        <v>1900</v>
      </c>
      <c r="C19" s="408">
        <v>0</v>
      </c>
      <c r="D19" s="408">
        <v>0</v>
      </c>
      <c r="E19" s="408">
        <v>0</v>
      </c>
      <c r="F19" s="408">
        <v>0</v>
      </c>
      <c r="G19" s="408">
        <v>0</v>
      </c>
      <c r="H19" s="408">
        <v>0</v>
      </c>
      <c r="I19" s="432">
        <v>0</v>
      </c>
      <c r="J19" s="432">
        <v>0</v>
      </c>
      <c r="K19" s="410">
        <f t="shared" si="0"/>
        <v>0</v>
      </c>
      <c r="L19" s="408">
        <v>0</v>
      </c>
    </row>
    <row r="20" spans="1:12" x14ac:dyDescent="0.2">
      <c r="A20" s="1754" t="s">
        <v>835</v>
      </c>
      <c r="B20" s="291" t="s">
        <v>822</v>
      </c>
      <c r="C20" s="503"/>
      <c r="D20" s="503"/>
      <c r="E20" s="503"/>
      <c r="F20" s="503"/>
      <c r="G20" s="503"/>
      <c r="H20" s="683">
        <v>0</v>
      </c>
      <c r="I20" s="409"/>
      <c r="J20" s="477"/>
      <c r="K20" s="410">
        <f t="shared" si="0"/>
        <v>0</v>
      </c>
      <c r="L20" s="435">
        <v>0</v>
      </c>
    </row>
    <row r="21" spans="1:12" x14ac:dyDescent="0.2">
      <c r="A21" s="1754" t="s">
        <v>836</v>
      </c>
      <c r="B21" s="291" t="s">
        <v>823</v>
      </c>
      <c r="C21" s="503"/>
      <c r="D21" s="503"/>
      <c r="E21" s="503"/>
      <c r="F21" s="503"/>
      <c r="G21" s="503"/>
      <c r="H21" s="683">
        <v>0</v>
      </c>
      <c r="I21" s="409"/>
      <c r="J21" s="503"/>
      <c r="K21" s="410">
        <f t="shared" si="0"/>
        <v>0</v>
      </c>
      <c r="L21" s="435">
        <v>0</v>
      </c>
    </row>
    <row r="22" spans="1:12" x14ac:dyDescent="0.2">
      <c r="A22" s="1754" t="s">
        <v>837</v>
      </c>
      <c r="B22" s="291" t="s">
        <v>824</v>
      </c>
      <c r="C22" s="503"/>
      <c r="D22" s="503"/>
      <c r="E22" s="503"/>
      <c r="F22" s="503"/>
      <c r="G22" s="503"/>
      <c r="H22" s="683">
        <v>0</v>
      </c>
      <c r="I22" s="409"/>
      <c r="J22" s="503"/>
      <c r="K22" s="410">
        <f t="shared" si="0"/>
        <v>0</v>
      </c>
      <c r="L22" s="435">
        <v>0</v>
      </c>
    </row>
    <row r="23" spans="1:12" x14ac:dyDescent="0.2">
      <c r="A23" s="1754" t="s">
        <v>838</v>
      </c>
      <c r="B23" s="291" t="s">
        <v>825</v>
      </c>
      <c r="C23" s="503"/>
      <c r="D23" s="503"/>
      <c r="E23" s="503"/>
      <c r="F23" s="503"/>
      <c r="G23" s="503"/>
      <c r="H23" s="683">
        <v>0</v>
      </c>
      <c r="I23" s="409"/>
      <c r="J23" s="503"/>
      <c r="K23" s="410">
        <f t="shared" si="0"/>
        <v>0</v>
      </c>
      <c r="L23" s="435">
        <v>0</v>
      </c>
    </row>
    <row r="24" spans="1:12" ht="12.75" customHeight="1" x14ac:dyDescent="0.2">
      <c r="A24" s="1754" t="s">
        <v>839</v>
      </c>
      <c r="B24" s="291" t="s">
        <v>826</v>
      </c>
      <c r="C24" s="503"/>
      <c r="D24" s="503"/>
      <c r="E24" s="503"/>
      <c r="F24" s="503"/>
      <c r="G24" s="503"/>
      <c r="H24" s="683">
        <v>0</v>
      </c>
      <c r="I24" s="409"/>
      <c r="J24" s="503"/>
      <c r="K24" s="410">
        <f t="shared" si="0"/>
        <v>0</v>
      </c>
      <c r="L24" s="435">
        <v>0</v>
      </c>
    </row>
    <row r="25" spans="1:12" ht="12.75" customHeight="1" x14ac:dyDescent="0.2">
      <c r="A25" s="1754" t="s">
        <v>920</v>
      </c>
      <c r="B25" s="291" t="s">
        <v>827</v>
      </c>
      <c r="C25" s="503"/>
      <c r="D25" s="503"/>
      <c r="E25" s="503"/>
      <c r="F25" s="503"/>
      <c r="G25" s="503"/>
      <c r="H25" s="683">
        <v>0</v>
      </c>
      <c r="I25" s="409"/>
      <c r="J25" s="503"/>
      <c r="K25" s="410">
        <f t="shared" si="0"/>
        <v>0</v>
      </c>
      <c r="L25" s="435">
        <v>0</v>
      </c>
    </row>
    <row r="26" spans="1:12" x14ac:dyDescent="0.2">
      <c r="A26" s="1754" t="s">
        <v>707</v>
      </c>
      <c r="B26" s="291" t="s">
        <v>828</v>
      </c>
      <c r="C26" s="503"/>
      <c r="D26" s="503"/>
      <c r="E26" s="503"/>
      <c r="F26" s="503"/>
      <c r="G26" s="503"/>
      <c r="H26" s="683">
        <v>0</v>
      </c>
      <c r="I26" s="409"/>
      <c r="J26" s="503"/>
      <c r="K26" s="410">
        <f t="shared" si="0"/>
        <v>0</v>
      </c>
      <c r="L26" s="435">
        <v>0</v>
      </c>
    </row>
    <row r="27" spans="1:12" x14ac:dyDescent="0.2">
      <c r="A27" s="1754" t="s">
        <v>708</v>
      </c>
      <c r="B27" s="291" t="s">
        <v>829</v>
      </c>
      <c r="C27" s="503"/>
      <c r="D27" s="503"/>
      <c r="E27" s="503"/>
      <c r="F27" s="503"/>
      <c r="G27" s="503"/>
      <c r="H27" s="683">
        <v>0</v>
      </c>
      <c r="I27" s="409"/>
      <c r="J27" s="503"/>
      <c r="K27" s="410">
        <f t="shared" si="0"/>
        <v>0</v>
      </c>
      <c r="L27" s="435">
        <v>0</v>
      </c>
    </row>
    <row r="28" spans="1:12" x14ac:dyDescent="0.2">
      <c r="A28" s="1754" t="s">
        <v>156</v>
      </c>
      <c r="B28" s="291" t="s">
        <v>830</v>
      </c>
      <c r="C28" s="503"/>
      <c r="D28" s="503"/>
      <c r="E28" s="503"/>
      <c r="F28" s="503"/>
      <c r="G28" s="503"/>
      <c r="H28" s="683">
        <v>0</v>
      </c>
      <c r="I28" s="409"/>
      <c r="J28" s="503"/>
      <c r="K28" s="410">
        <f t="shared" si="0"/>
        <v>0</v>
      </c>
      <c r="L28" s="435">
        <v>0</v>
      </c>
    </row>
    <row r="29" spans="1:12" x14ac:dyDescent="0.2">
      <c r="A29" s="1754" t="s">
        <v>157</v>
      </c>
      <c r="B29" s="291" t="s">
        <v>831</v>
      </c>
      <c r="C29" s="503"/>
      <c r="D29" s="503"/>
      <c r="E29" s="503"/>
      <c r="F29" s="503"/>
      <c r="G29" s="503"/>
      <c r="H29" s="683">
        <v>0</v>
      </c>
      <c r="I29" s="409"/>
      <c r="J29" s="503"/>
      <c r="K29" s="410">
        <f t="shared" si="0"/>
        <v>0</v>
      </c>
      <c r="L29" s="435">
        <v>0</v>
      </c>
    </row>
    <row r="30" spans="1:12" x14ac:dyDescent="0.2">
      <c r="A30" s="1754" t="s">
        <v>158</v>
      </c>
      <c r="B30" s="291" t="s">
        <v>832</v>
      </c>
      <c r="C30" s="503"/>
      <c r="D30" s="503"/>
      <c r="E30" s="503"/>
      <c r="F30" s="503"/>
      <c r="G30" s="503"/>
      <c r="H30" s="683">
        <v>0</v>
      </c>
      <c r="I30" s="409"/>
      <c r="J30" s="503"/>
      <c r="K30" s="410">
        <f t="shared" si="0"/>
        <v>0</v>
      </c>
      <c r="L30" s="435">
        <v>0</v>
      </c>
    </row>
    <row r="31" spans="1:12" x14ac:dyDescent="0.2">
      <c r="A31" s="1754" t="s">
        <v>159</v>
      </c>
      <c r="B31" s="291" t="s">
        <v>833</v>
      </c>
      <c r="C31" s="503"/>
      <c r="D31" s="503"/>
      <c r="E31" s="503"/>
      <c r="F31" s="503"/>
      <c r="G31" s="503"/>
      <c r="H31" s="683">
        <v>0</v>
      </c>
      <c r="I31" s="409"/>
      <c r="J31" s="503"/>
      <c r="K31" s="410">
        <f t="shared" si="0"/>
        <v>0</v>
      </c>
      <c r="L31" s="435">
        <v>0</v>
      </c>
    </row>
    <row r="32" spans="1:12" x14ac:dyDescent="0.2">
      <c r="A32" s="1755" t="s">
        <v>1320</v>
      </c>
      <c r="B32" s="266" t="s">
        <v>834</v>
      </c>
      <c r="C32" s="503"/>
      <c r="D32" s="503"/>
      <c r="E32" s="503"/>
      <c r="F32" s="503"/>
      <c r="G32" s="503"/>
      <c r="H32" s="683">
        <v>0</v>
      </c>
      <c r="I32" s="409"/>
      <c r="J32" s="510"/>
      <c r="K32" s="410">
        <f t="shared" si="0"/>
        <v>0</v>
      </c>
      <c r="L32" s="435">
        <v>0</v>
      </c>
    </row>
    <row r="33" spans="1:14" ht="12.75" customHeight="1" thickBot="1" x14ac:dyDescent="0.25">
      <c r="A33" s="877" t="s">
        <v>1276</v>
      </c>
      <c r="B33" s="464" t="s">
        <v>650</v>
      </c>
      <c r="C33" s="411">
        <f>SUM(C5:C32)</f>
        <v>1797668</v>
      </c>
      <c r="D33" s="411">
        <f t="shared" ref="D33:L33" si="1">SUM(D5:D32)</f>
        <v>301431</v>
      </c>
      <c r="E33" s="411">
        <f t="shared" si="1"/>
        <v>87437</v>
      </c>
      <c r="F33" s="411">
        <f t="shared" si="1"/>
        <v>63570</v>
      </c>
      <c r="G33" s="411">
        <f t="shared" si="1"/>
        <v>0</v>
      </c>
      <c r="H33" s="411">
        <f t="shared" si="1"/>
        <v>26734</v>
      </c>
      <c r="I33" s="411">
        <f t="shared" si="1"/>
        <v>66610</v>
      </c>
      <c r="J33" s="411">
        <f t="shared" si="1"/>
        <v>0</v>
      </c>
      <c r="K33" s="411">
        <f t="shared" si="1"/>
        <v>2343450</v>
      </c>
      <c r="L33" s="411">
        <f t="shared" si="1"/>
        <v>2264720</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3" t="s">
        <v>1265</v>
      </c>
      <c r="B37" s="266">
        <v>2120</v>
      </c>
      <c r="C37" s="408">
        <v>0</v>
      </c>
      <c r="D37" s="408">
        <v>0</v>
      </c>
      <c r="E37" s="408">
        <v>0</v>
      </c>
      <c r="F37" s="408">
        <v>0</v>
      </c>
      <c r="G37" s="408">
        <v>0</v>
      </c>
      <c r="H37" s="408">
        <v>0</v>
      </c>
      <c r="I37" s="432">
        <v>0</v>
      </c>
      <c r="J37" s="432">
        <v>0</v>
      </c>
      <c r="K37" s="410">
        <f t="shared" si="2"/>
        <v>0</v>
      </c>
      <c r="L37" s="408">
        <v>0</v>
      </c>
    </row>
    <row r="38" spans="1:14" x14ac:dyDescent="0.2">
      <c r="A38" s="1753" t="s">
        <v>220</v>
      </c>
      <c r="B38" s="266">
        <v>2130</v>
      </c>
      <c r="C38" s="408">
        <v>41846</v>
      </c>
      <c r="D38" s="408">
        <v>0</v>
      </c>
      <c r="E38" s="408">
        <v>0</v>
      </c>
      <c r="F38" s="408">
        <v>1852</v>
      </c>
      <c r="G38" s="408">
        <v>0</v>
      </c>
      <c r="H38" s="408">
        <v>0</v>
      </c>
      <c r="I38" s="432">
        <v>0</v>
      </c>
      <c r="J38" s="432">
        <v>0</v>
      </c>
      <c r="K38" s="410">
        <f t="shared" si="2"/>
        <v>43698</v>
      </c>
      <c r="L38" s="408">
        <v>45250</v>
      </c>
    </row>
    <row r="39" spans="1:14" x14ac:dyDescent="0.2">
      <c r="A39" s="1753" t="s">
        <v>221</v>
      </c>
      <c r="B39" s="266">
        <v>2140</v>
      </c>
      <c r="C39" s="408">
        <v>0</v>
      </c>
      <c r="D39" s="408">
        <v>0</v>
      </c>
      <c r="E39" s="408">
        <v>0</v>
      </c>
      <c r="F39" s="408">
        <v>0</v>
      </c>
      <c r="G39" s="408">
        <v>0</v>
      </c>
      <c r="H39" s="408">
        <v>0</v>
      </c>
      <c r="I39" s="432">
        <v>0</v>
      </c>
      <c r="J39" s="432">
        <v>0</v>
      </c>
      <c r="K39" s="410">
        <f t="shared" si="2"/>
        <v>0</v>
      </c>
      <c r="L39" s="408">
        <v>0</v>
      </c>
    </row>
    <row r="40" spans="1:14" x14ac:dyDescent="0.2">
      <c r="A40" s="1753" t="s">
        <v>222</v>
      </c>
      <c r="B40" s="266">
        <v>2150</v>
      </c>
      <c r="C40" s="408">
        <f>C41</f>
        <v>0</v>
      </c>
      <c r="D40" s="408">
        <v>0</v>
      </c>
      <c r="E40" s="408">
        <v>0</v>
      </c>
      <c r="F40" s="408">
        <v>0</v>
      </c>
      <c r="G40" s="408">
        <v>0</v>
      </c>
      <c r="H40" s="408">
        <v>0</v>
      </c>
      <c r="I40" s="432">
        <v>0</v>
      </c>
      <c r="J40" s="432">
        <v>0</v>
      </c>
      <c r="K40" s="410">
        <f t="shared" si="2"/>
        <v>0</v>
      </c>
      <c r="L40" s="408">
        <v>0</v>
      </c>
    </row>
    <row r="41" spans="1:14" x14ac:dyDescent="0.2">
      <c r="A41" s="1753" t="s">
        <v>1882</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7" t="s">
        <v>640</v>
      </c>
      <c r="B42" s="464" t="s">
        <v>812</v>
      </c>
      <c r="C42" s="411">
        <f>SUM(C36:C41)</f>
        <v>41846</v>
      </c>
      <c r="D42" s="411">
        <f t="shared" ref="D42:L42" si="3">SUM(D36:D41)</f>
        <v>0</v>
      </c>
      <c r="E42" s="411">
        <f t="shared" si="3"/>
        <v>0</v>
      </c>
      <c r="F42" s="411">
        <f t="shared" si="3"/>
        <v>1852</v>
      </c>
      <c r="G42" s="411">
        <f t="shared" si="3"/>
        <v>0</v>
      </c>
      <c r="H42" s="411">
        <f t="shared" si="3"/>
        <v>0</v>
      </c>
      <c r="I42" s="411">
        <f t="shared" si="3"/>
        <v>0</v>
      </c>
      <c r="J42" s="411">
        <f t="shared" si="3"/>
        <v>0</v>
      </c>
      <c r="K42" s="411">
        <f t="shared" si="3"/>
        <v>43698</v>
      </c>
      <c r="L42" s="411">
        <f t="shared" si="3"/>
        <v>45250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54838</v>
      </c>
      <c r="D44" s="414">
        <v>17678</v>
      </c>
      <c r="E44" s="414">
        <v>27153</v>
      </c>
      <c r="F44" s="414">
        <v>1025</v>
      </c>
      <c r="G44" s="414">
        <v>0</v>
      </c>
      <c r="H44" s="414">
        <v>0</v>
      </c>
      <c r="I44" s="432">
        <v>0</v>
      </c>
      <c r="J44" s="432">
        <v>0</v>
      </c>
      <c r="K44" s="416">
        <f>SUM(C44:J44)</f>
        <v>100694</v>
      </c>
      <c r="L44" s="414">
        <v>105106</v>
      </c>
    </row>
    <row r="45" spans="1:14" x14ac:dyDescent="0.2">
      <c r="A45" s="1753" t="s">
        <v>956</v>
      </c>
      <c r="B45" s="266">
        <v>2220</v>
      </c>
      <c r="C45" s="408">
        <v>58455</v>
      </c>
      <c r="D45" s="408">
        <v>9247</v>
      </c>
      <c r="E45" s="408">
        <v>0</v>
      </c>
      <c r="F45" s="408">
        <v>7061</v>
      </c>
      <c r="G45" s="408">
        <v>0</v>
      </c>
      <c r="H45" s="408">
        <v>0</v>
      </c>
      <c r="I45" s="432">
        <v>0</v>
      </c>
      <c r="J45" s="432">
        <v>0</v>
      </c>
      <c r="K45" s="416">
        <f>SUM(C45:J45)</f>
        <v>74763</v>
      </c>
      <c r="L45" s="408">
        <v>74829</v>
      </c>
    </row>
    <row r="46" spans="1:14" x14ac:dyDescent="0.2">
      <c r="A46" s="1753" t="s">
        <v>957</v>
      </c>
      <c r="B46" s="266">
        <v>2230</v>
      </c>
      <c r="C46" s="408">
        <v>0</v>
      </c>
      <c r="D46" s="408">
        <v>0</v>
      </c>
      <c r="E46" s="408">
        <v>0</v>
      </c>
      <c r="F46" s="408">
        <v>0</v>
      </c>
      <c r="G46" s="408">
        <v>0</v>
      </c>
      <c r="H46" s="408">
        <v>0</v>
      </c>
      <c r="I46" s="432">
        <v>0</v>
      </c>
      <c r="J46" s="432">
        <v>0</v>
      </c>
      <c r="K46" s="416">
        <f>SUM(C46:J46)</f>
        <v>0</v>
      </c>
      <c r="L46" s="408">
        <v>0</v>
      </c>
    </row>
    <row r="47" spans="1:14" ht="12.75" customHeight="1" thickBot="1" x14ac:dyDescent="0.25">
      <c r="A47" s="877" t="s">
        <v>641</v>
      </c>
      <c r="B47" s="464" t="s">
        <v>33</v>
      </c>
      <c r="C47" s="411">
        <f>SUM(C44:C46)</f>
        <v>113293</v>
      </c>
      <c r="D47" s="411">
        <f t="shared" ref="D47:K47" si="4">SUM(D44:D46)</f>
        <v>26925</v>
      </c>
      <c r="E47" s="411">
        <f t="shared" si="4"/>
        <v>27153</v>
      </c>
      <c r="F47" s="411">
        <f t="shared" si="4"/>
        <v>8086</v>
      </c>
      <c r="G47" s="411">
        <f t="shared" si="4"/>
        <v>0</v>
      </c>
      <c r="H47" s="411">
        <f t="shared" si="4"/>
        <v>0</v>
      </c>
      <c r="I47" s="411">
        <f t="shared" si="4"/>
        <v>0</v>
      </c>
      <c r="J47" s="411">
        <f t="shared" si="4"/>
        <v>0</v>
      </c>
      <c r="K47" s="411">
        <f t="shared" si="4"/>
        <v>175457</v>
      </c>
      <c r="L47" s="411">
        <f>SUM(L44:L46)</f>
        <v>179935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0</v>
      </c>
      <c r="D49" s="414">
        <v>0</v>
      </c>
      <c r="E49" s="414">
        <v>20071</v>
      </c>
      <c r="F49" s="414">
        <v>3807</v>
      </c>
      <c r="G49" s="414">
        <v>0</v>
      </c>
      <c r="H49" s="414">
        <v>7689</v>
      </c>
      <c r="I49" s="432">
        <v>0</v>
      </c>
      <c r="J49" s="432">
        <v>0</v>
      </c>
      <c r="K49" s="416">
        <f>SUM(C49:J49)</f>
        <v>31567</v>
      </c>
      <c r="L49" s="414">
        <v>37909</v>
      </c>
    </row>
    <row r="50" spans="1:14" x14ac:dyDescent="0.2">
      <c r="A50" s="1753" t="s">
        <v>959</v>
      </c>
      <c r="B50" s="266">
        <v>2320</v>
      </c>
      <c r="C50" s="408">
        <v>159763</v>
      </c>
      <c r="D50" s="408">
        <v>31125</v>
      </c>
      <c r="E50" s="408">
        <v>10897</v>
      </c>
      <c r="F50" s="408">
        <v>4919</v>
      </c>
      <c r="G50" s="408">
        <v>0</v>
      </c>
      <c r="H50" s="408">
        <v>4606</v>
      </c>
      <c r="I50" s="432">
        <v>0</v>
      </c>
      <c r="J50" s="432">
        <v>0</v>
      </c>
      <c r="K50" s="416">
        <f>SUM(C50:J50)</f>
        <v>211310</v>
      </c>
      <c r="L50" s="408">
        <v>210411</v>
      </c>
    </row>
    <row r="51" spans="1:14" x14ac:dyDescent="0.2">
      <c r="A51" s="1753" t="s">
        <v>45</v>
      </c>
      <c r="B51" s="266">
        <v>2330</v>
      </c>
      <c r="C51" s="408">
        <v>0</v>
      </c>
      <c r="D51" s="408">
        <v>0</v>
      </c>
      <c r="E51" s="408">
        <v>0</v>
      </c>
      <c r="F51" s="408">
        <v>0</v>
      </c>
      <c r="G51" s="408">
        <v>0</v>
      </c>
      <c r="H51" s="408">
        <v>0</v>
      </c>
      <c r="I51" s="432">
        <v>0</v>
      </c>
      <c r="J51" s="432">
        <v>0</v>
      </c>
      <c r="K51" s="416">
        <f>SUM(C51:J51)</f>
        <v>0</v>
      </c>
      <c r="L51" s="408">
        <v>0</v>
      </c>
    </row>
    <row r="52" spans="1:14" ht="22.5" x14ac:dyDescent="0.2">
      <c r="A52" s="1754" t="s">
        <v>336</v>
      </c>
      <c r="B52" s="819" t="s">
        <v>424</v>
      </c>
      <c r="C52" s="683" t="s">
        <v>1365</v>
      </c>
      <c r="D52" s="683" t="s">
        <v>1365</v>
      </c>
      <c r="E52" s="683" t="s">
        <v>1365</v>
      </c>
      <c r="F52" s="683" t="s">
        <v>1365</v>
      </c>
      <c r="G52" s="683" t="s">
        <v>1365</v>
      </c>
      <c r="H52" s="683" t="s">
        <v>1365</v>
      </c>
      <c r="I52" s="683" t="s">
        <v>1365</v>
      </c>
      <c r="J52" s="683" t="s">
        <v>1365</v>
      </c>
      <c r="K52" s="416">
        <f>SUM(C52:J52)</f>
        <v>0</v>
      </c>
      <c r="L52" s="683">
        <v>0</v>
      </c>
    </row>
    <row r="53" spans="1:14" ht="12.75" customHeight="1" thickBot="1" x14ac:dyDescent="0.25">
      <c r="A53" s="877" t="s">
        <v>813</v>
      </c>
      <c r="B53" s="464" t="s">
        <v>34</v>
      </c>
      <c r="C53" s="411">
        <f>SUM(C49:C52)</f>
        <v>159763</v>
      </c>
      <c r="D53" s="411">
        <f t="shared" ref="D53:L53" si="5">SUM(D49:D52)</f>
        <v>31125</v>
      </c>
      <c r="E53" s="411">
        <f t="shared" si="5"/>
        <v>30968</v>
      </c>
      <c r="F53" s="411">
        <f t="shared" si="5"/>
        <v>8726</v>
      </c>
      <c r="G53" s="411">
        <f t="shared" si="5"/>
        <v>0</v>
      </c>
      <c r="H53" s="411">
        <f t="shared" si="5"/>
        <v>12295</v>
      </c>
      <c r="I53" s="411">
        <f t="shared" si="5"/>
        <v>0</v>
      </c>
      <c r="J53" s="411">
        <f t="shared" si="5"/>
        <v>0</v>
      </c>
      <c r="K53" s="411">
        <f t="shared" si="5"/>
        <v>242877</v>
      </c>
      <c r="L53" s="411">
        <f t="shared" si="5"/>
        <v>248320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129399</v>
      </c>
      <c r="D55" s="414">
        <v>31830</v>
      </c>
      <c r="E55" s="414">
        <v>-1723</v>
      </c>
      <c r="F55" s="414">
        <v>1414</v>
      </c>
      <c r="G55" s="414">
        <v>0</v>
      </c>
      <c r="H55" s="414">
        <v>655</v>
      </c>
      <c r="I55" s="432">
        <v>0</v>
      </c>
      <c r="J55" s="432">
        <v>0</v>
      </c>
      <c r="K55" s="416">
        <f>SUM(C55:J55)</f>
        <v>161575</v>
      </c>
      <c r="L55" s="414">
        <v>160025</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7" t="s">
        <v>299</v>
      </c>
      <c r="B57" s="536" t="s">
        <v>35</v>
      </c>
      <c r="C57" s="417">
        <f>SUM(C55:C56)</f>
        <v>129399</v>
      </c>
      <c r="D57" s="417">
        <f t="shared" ref="D57:K57" si="6">SUM(D55:D56)</f>
        <v>31830</v>
      </c>
      <c r="E57" s="417">
        <f t="shared" si="6"/>
        <v>-1723</v>
      </c>
      <c r="F57" s="417">
        <f t="shared" si="6"/>
        <v>1414</v>
      </c>
      <c r="G57" s="417">
        <f t="shared" si="6"/>
        <v>0</v>
      </c>
      <c r="H57" s="417">
        <f t="shared" si="6"/>
        <v>655</v>
      </c>
      <c r="I57" s="417">
        <f t="shared" si="6"/>
        <v>0</v>
      </c>
      <c r="J57" s="417">
        <f t="shared" si="6"/>
        <v>0</v>
      </c>
      <c r="K57" s="417">
        <f t="shared" si="6"/>
        <v>161575</v>
      </c>
      <c r="L57" s="411">
        <f>SUM(L55:L56)</f>
        <v>160025</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0</v>
      </c>
      <c r="D59" s="414">
        <v>0</v>
      </c>
      <c r="E59" s="414">
        <v>0</v>
      </c>
      <c r="F59" s="414">
        <v>0</v>
      </c>
      <c r="G59" s="414">
        <v>0</v>
      </c>
      <c r="H59" s="414">
        <v>0</v>
      </c>
      <c r="I59" s="432">
        <v>0</v>
      </c>
      <c r="J59" s="432">
        <v>0</v>
      </c>
      <c r="K59" s="416">
        <f t="shared" ref="K59:K64" si="7">SUM(C59:J59)</f>
        <v>0</v>
      </c>
      <c r="L59" s="414">
        <v>22662</v>
      </c>
      <c r="M59" s="14"/>
      <c r="N59" s="14"/>
    </row>
    <row r="60" spans="1:14" s="15" customFormat="1" x14ac:dyDescent="0.2">
      <c r="A60" s="1753" t="s">
        <v>532</v>
      </c>
      <c r="B60" s="266">
        <v>2520</v>
      </c>
      <c r="C60" s="408">
        <v>45803</v>
      </c>
      <c r="D60" s="408">
        <v>3527</v>
      </c>
      <c r="E60" s="408">
        <v>0</v>
      </c>
      <c r="F60" s="408">
        <v>0</v>
      </c>
      <c r="G60" s="408">
        <v>0</v>
      </c>
      <c r="H60" s="408">
        <v>0</v>
      </c>
      <c r="I60" s="432">
        <v>0</v>
      </c>
      <c r="J60" s="432">
        <v>0</v>
      </c>
      <c r="K60" s="416">
        <f t="shared" si="7"/>
        <v>49330</v>
      </c>
      <c r="L60" s="408">
        <v>31084</v>
      </c>
      <c r="M60" s="14"/>
      <c r="N60" s="14"/>
    </row>
    <row r="61" spans="1:14" s="15" customFormat="1" x14ac:dyDescent="0.2">
      <c r="A61" s="1753" t="s">
        <v>219</v>
      </c>
      <c r="B61" s="266">
        <v>2540</v>
      </c>
      <c r="C61" s="408">
        <v>0</v>
      </c>
      <c r="D61" s="408">
        <v>0</v>
      </c>
      <c r="E61" s="408">
        <v>0</v>
      </c>
      <c r="F61" s="408">
        <v>0</v>
      </c>
      <c r="G61" s="408">
        <v>0</v>
      </c>
      <c r="H61" s="408">
        <v>0</v>
      </c>
      <c r="I61" s="432">
        <v>0</v>
      </c>
      <c r="J61" s="432">
        <v>0</v>
      </c>
      <c r="K61" s="416">
        <f t="shared" si="7"/>
        <v>0</v>
      </c>
      <c r="L61" s="408">
        <v>0</v>
      </c>
      <c r="M61" s="14"/>
      <c r="N61" s="14"/>
    </row>
    <row r="62" spans="1:14" s="15" customFormat="1" x14ac:dyDescent="0.2">
      <c r="A62" s="1753" t="s">
        <v>1107</v>
      </c>
      <c r="B62" s="266">
        <v>2550</v>
      </c>
      <c r="C62" s="408">
        <v>0</v>
      </c>
      <c r="D62" s="408">
        <v>0</v>
      </c>
      <c r="E62" s="408">
        <v>0</v>
      </c>
      <c r="F62" s="408">
        <v>0</v>
      </c>
      <c r="G62" s="408">
        <v>0</v>
      </c>
      <c r="H62" s="408">
        <v>0</v>
      </c>
      <c r="I62" s="432">
        <v>0</v>
      </c>
      <c r="J62" s="432">
        <v>0</v>
      </c>
      <c r="K62" s="416">
        <f t="shared" si="7"/>
        <v>0</v>
      </c>
      <c r="L62" s="408">
        <v>0</v>
      </c>
      <c r="M62" s="14"/>
      <c r="N62" s="14"/>
    </row>
    <row r="63" spans="1:14" s="14" customFormat="1" x14ac:dyDescent="0.2">
      <c r="A63" s="1753" t="s">
        <v>106</v>
      </c>
      <c r="B63" s="266">
        <v>2560</v>
      </c>
      <c r="C63" s="408">
        <v>0</v>
      </c>
      <c r="D63" s="408">
        <v>0</v>
      </c>
      <c r="E63" s="408">
        <v>83432</v>
      </c>
      <c r="F63" s="408">
        <v>0</v>
      </c>
      <c r="G63" s="408">
        <v>0</v>
      </c>
      <c r="H63" s="408">
        <v>0</v>
      </c>
      <c r="I63" s="432">
        <v>0</v>
      </c>
      <c r="J63" s="432">
        <v>0</v>
      </c>
      <c r="K63" s="416">
        <f t="shared" si="7"/>
        <v>83432</v>
      </c>
      <c r="L63" s="408">
        <v>90000</v>
      </c>
    </row>
    <row r="64" spans="1:14" s="14" customFormat="1" x14ac:dyDescent="0.2">
      <c r="A64" s="1760"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7" t="s">
        <v>815</v>
      </c>
      <c r="B65" s="464" t="s">
        <v>36</v>
      </c>
      <c r="C65" s="411">
        <f>SUM(C59:C64)</f>
        <v>45803</v>
      </c>
      <c r="D65" s="411">
        <f t="shared" ref="D65:L65" si="8">SUM(D59:D64)</f>
        <v>3527</v>
      </c>
      <c r="E65" s="411">
        <f t="shared" si="8"/>
        <v>83432</v>
      </c>
      <c r="F65" s="411">
        <f t="shared" si="8"/>
        <v>0</v>
      </c>
      <c r="G65" s="411">
        <f t="shared" si="8"/>
        <v>0</v>
      </c>
      <c r="H65" s="411">
        <f t="shared" si="8"/>
        <v>0</v>
      </c>
      <c r="I65" s="411">
        <f t="shared" si="8"/>
        <v>0</v>
      </c>
      <c r="J65" s="411">
        <f t="shared" si="8"/>
        <v>0</v>
      </c>
      <c r="K65" s="411">
        <f t="shared" si="8"/>
        <v>132762</v>
      </c>
      <c r="L65" s="411">
        <f t="shared" si="8"/>
        <v>143746</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3"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3" t="s">
        <v>1228</v>
      </c>
      <c r="B69" s="266">
        <v>2630</v>
      </c>
      <c r="C69" s="408">
        <v>0</v>
      </c>
      <c r="D69" s="408">
        <v>0</v>
      </c>
      <c r="E69" s="408">
        <v>0</v>
      </c>
      <c r="F69" s="408">
        <v>0</v>
      </c>
      <c r="G69" s="408">
        <v>0</v>
      </c>
      <c r="H69" s="408">
        <v>0</v>
      </c>
      <c r="I69" s="432">
        <v>0</v>
      </c>
      <c r="J69" s="432">
        <v>0</v>
      </c>
      <c r="K69" s="416">
        <f>SUM(C69:J69)</f>
        <v>0</v>
      </c>
      <c r="L69" s="408">
        <v>0</v>
      </c>
      <c r="M69" s="14"/>
      <c r="N69" s="14"/>
    </row>
    <row r="70" spans="1:14" s="15" customFormat="1" x14ac:dyDescent="0.2">
      <c r="A70" s="1753"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3" t="s">
        <v>465</v>
      </c>
      <c r="B71" s="266">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v>0</v>
      </c>
      <c r="M73" s="14"/>
      <c r="N73" s="14"/>
    </row>
    <row r="74" spans="1:14" ht="12.75" customHeight="1" thickTop="1" thickBot="1" x14ac:dyDescent="0.25">
      <c r="A74" s="877" t="s">
        <v>952</v>
      </c>
      <c r="B74" s="1744">
        <v>2000</v>
      </c>
      <c r="C74" s="421">
        <f>SUM(C42,C47,C53,C57,C65,C72,C73)</f>
        <v>490104</v>
      </c>
      <c r="D74" s="421">
        <f t="shared" ref="D74:K74" si="10">SUM(D42,D47,D53,D57,D65,D72,D73)</f>
        <v>93407</v>
      </c>
      <c r="E74" s="421">
        <f t="shared" si="10"/>
        <v>139830</v>
      </c>
      <c r="F74" s="421">
        <f t="shared" si="10"/>
        <v>20078</v>
      </c>
      <c r="G74" s="421">
        <f t="shared" si="10"/>
        <v>0</v>
      </c>
      <c r="H74" s="421">
        <f t="shared" si="10"/>
        <v>12950</v>
      </c>
      <c r="I74" s="421">
        <f t="shared" si="10"/>
        <v>0</v>
      </c>
      <c r="J74" s="421">
        <f t="shared" si="10"/>
        <v>0</v>
      </c>
      <c r="K74" s="421">
        <f t="shared" si="10"/>
        <v>756369</v>
      </c>
      <c r="L74" s="421">
        <f>SUM(L42,L47,L53,L57,L65,L72,L73)</f>
        <v>777276</v>
      </c>
    </row>
    <row r="75" spans="1:14" s="23" customFormat="1" ht="18" customHeight="1" thickTop="1" thickBot="1" x14ac:dyDescent="0.25">
      <c r="A75" s="1752" t="s">
        <v>50</v>
      </c>
      <c r="B75" s="1746" t="s">
        <v>655</v>
      </c>
      <c r="C75" s="419">
        <v>0</v>
      </c>
      <c r="D75" s="419">
        <v>0</v>
      </c>
      <c r="E75" s="419">
        <v>0</v>
      </c>
      <c r="F75" s="419">
        <v>0</v>
      </c>
      <c r="G75" s="419">
        <v>0</v>
      </c>
      <c r="H75" s="419">
        <v>0</v>
      </c>
      <c r="I75" s="425">
        <v>0</v>
      </c>
      <c r="J75" s="425">
        <v>0</v>
      </c>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0</v>
      </c>
      <c r="F78" s="409"/>
      <c r="G78" s="409"/>
      <c r="H78" s="423">
        <v>0</v>
      </c>
      <c r="I78" s="503"/>
      <c r="J78" s="503"/>
      <c r="K78" s="410">
        <f t="shared" ref="K78:K83" si="11">SUM(C78:J78)</f>
        <v>0</v>
      </c>
      <c r="L78" s="414">
        <v>0</v>
      </c>
    </row>
    <row r="79" spans="1:14" x14ac:dyDescent="0.2">
      <c r="A79" s="1753" t="s">
        <v>344</v>
      </c>
      <c r="B79" s="266">
        <v>4120</v>
      </c>
      <c r="C79" s="409"/>
      <c r="D79" s="409"/>
      <c r="E79" s="408">
        <v>576969</v>
      </c>
      <c r="F79" s="409"/>
      <c r="G79" s="409"/>
      <c r="H79" s="408">
        <v>0</v>
      </c>
      <c r="I79" s="503"/>
      <c r="J79" s="503"/>
      <c r="K79" s="410">
        <f t="shared" si="11"/>
        <v>576969</v>
      </c>
      <c r="L79" s="408">
        <v>570000</v>
      </c>
    </row>
    <row r="80" spans="1:14" x14ac:dyDescent="0.2">
      <c r="A80" s="1753" t="s">
        <v>345</v>
      </c>
      <c r="B80" s="266">
        <v>4130</v>
      </c>
      <c r="C80" s="409"/>
      <c r="D80" s="409"/>
      <c r="E80" s="408">
        <v>0</v>
      </c>
      <c r="F80" s="409"/>
      <c r="G80" s="409"/>
      <c r="H80" s="408">
        <v>0</v>
      </c>
      <c r="I80" s="503"/>
      <c r="J80" s="503"/>
      <c r="K80" s="410">
        <f t="shared" si="11"/>
        <v>0</v>
      </c>
      <c r="L80" s="408">
        <v>0</v>
      </c>
    </row>
    <row r="81" spans="1:12" x14ac:dyDescent="0.2">
      <c r="A81" s="1753" t="s">
        <v>792</v>
      </c>
      <c r="B81" s="266">
        <v>4140</v>
      </c>
      <c r="C81" s="409"/>
      <c r="D81" s="409"/>
      <c r="E81" s="408">
        <v>0</v>
      </c>
      <c r="F81" s="409"/>
      <c r="G81" s="409"/>
      <c r="H81" s="408">
        <v>0</v>
      </c>
      <c r="I81" s="503"/>
      <c r="J81" s="503"/>
      <c r="K81" s="410">
        <f t="shared" si="11"/>
        <v>0</v>
      </c>
      <c r="L81" s="408">
        <v>0</v>
      </c>
    </row>
    <row r="82" spans="1:12" x14ac:dyDescent="0.2">
      <c r="A82" s="1753" t="s">
        <v>89</v>
      </c>
      <c r="B82" s="266">
        <v>4170</v>
      </c>
      <c r="C82" s="409"/>
      <c r="D82" s="409"/>
      <c r="E82" s="408">
        <v>0</v>
      </c>
      <c r="F82" s="409"/>
      <c r="G82" s="409"/>
      <c r="H82" s="408">
        <v>0</v>
      </c>
      <c r="I82" s="503"/>
      <c r="J82" s="503"/>
      <c r="K82" s="410">
        <f t="shared" si="11"/>
        <v>0</v>
      </c>
      <c r="L82" s="408">
        <v>0</v>
      </c>
    </row>
    <row r="83" spans="1:12" x14ac:dyDescent="0.2">
      <c r="A83" s="1759" t="s">
        <v>793</v>
      </c>
      <c r="B83" s="113">
        <v>4190</v>
      </c>
      <c r="C83" s="409"/>
      <c r="D83" s="409"/>
      <c r="E83" s="408">
        <v>0</v>
      </c>
      <c r="F83" s="409"/>
      <c r="G83" s="409"/>
      <c r="H83" s="408">
        <v>0</v>
      </c>
      <c r="I83" s="503"/>
      <c r="J83" s="503"/>
      <c r="K83" s="410">
        <f t="shared" si="11"/>
        <v>0</v>
      </c>
      <c r="L83" s="408">
        <v>0</v>
      </c>
    </row>
    <row r="84" spans="1:12" ht="13.5" thickBot="1" x14ac:dyDescent="0.25">
      <c r="A84" s="877" t="s">
        <v>1850</v>
      </c>
      <c r="B84" s="529">
        <v>4100</v>
      </c>
      <c r="C84" s="409"/>
      <c r="D84" s="409"/>
      <c r="E84" s="411">
        <f>SUM(E78:E83)</f>
        <v>576969</v>
      </c>
      <c r="F84" s="409"/>
      <c r="G84" s="409"/>
      <c r="H84" s="411">
        <f>SUM(H78:H83)</f>
        <v>0</v>
      </c>
      <c r="I84" s="503"/>
      <c r="J84" s="503"/>
      <c r="K84" s="411">
        <f>SUM(K78:K83)</f>
        <v>576969</v>
      </c>
      <c r="L84" s="411">
        <f>SUM(L78:L83)</f>
        <v>570000</v>
      </c>
    </row>
    <row r="85" spans="1:12" ht="12.75" customHeight="1" thickTop="1" thickBot="1" x14ac:dyDescent="0.25">
      <c r="A85" s="874" t="s">
        <v>289</v>
      </c>
      <c r="B85" s="513">
        <v>4210</v>
      </c>
      <c r="C85" s="409"/>
      <c r="D85" s="409"/>
      <c r="E85" s="434"/>
      <c r="F85" s="409"/>
      <c r="G85" s="409"/>
      <c r="H85" s="695">
        <v>0</v>
      </c>
      <c r="I85" s="503"/>
      <c r="J85" s="503"/>
      <c r="K85" s="516">
        <f>H85</f>
        <v>0</v>
      </c>
      <c r="L85" s="438">
        <v>0</v>
      </c>
    </row>
    <row r="86" spans="1:12" ht="12.75" customHeight="1" thickTop="1" thickBot="1" x14ac:dyDescent="0.25">
      <c r="A86" s="1748" t="s">
        <v>794</v>
      </c>
      <c r="B86" s="862">
        <v>4220</v>
      </c>
      <c r="C86" s="409"/>
      <c r="D86" s="409"/>
      <c r="E86" s="433"/>
      <c r="F86" s="409"/>
      <c r="G86" s="409"/>
      <c r="H86" s="432">
        <v>0</v>
      </c>
      <c r="I86" s="503"/>
      <c r="J86" s="503"/>
      <c r="K86" s="516">
        <f t="shared" ref="K86:K98" si="12">H86</f>
        <v>0</v>
      </c>
      <c r="L86" s="438">
        <v>0</v>
      </c>
    </row>
    <row r="87" spans="1:12" ht="14.25" thickTop="1" thickBot="1" x14ac:dyDescent="0.25">
      <c r="A87" s="875" t="s">
        <v>795</v>
      </c>
      <c r="B87" s="514">
        <v>4230</v>
      </c>
      <c r="C87" s="409"/>
      <c r="D87" s="409"/>
      <c r="E87" s="433"/>
      <c r="F87" s="409"/>
      <c r="G87" s="409"/>
      <c r="H87" s="432">
        <v>0</v>
      </c>
      <c r="I87" s="503"/>
      <c r="J87" s="503"/>
      <c r="K87" s="516">
        <f t="shared" si="12"/>
        <v>0</v>
      </c>
      <c r="L87" s="438">
        <v>0</v>
      </c>
    </row>
    <row r="88" spans="1:12" ht="12.75" customHeight="1" thickTop="1" thickBot="1" x14ac:dyDescent="0.25">
      <c r="A88" s="875" t="s">
        <v>864</v>
      </c>
      <c r="B88" s="514">
        <v>4240</v>
      </c>
      <c r="C88" s="409"/>
      <c r="D88" s="409"/>
      <c r="E88" s="433"/>
      <c r="F88" s="409"/>
      <c r="G88" s="409"/>
      <c r="H88" s="432">
        <v>0</v>
      </c>
      <c r="I88" s="503"/>
      <c r="J88" s="503"/>
      <c r="K88" s="516">
        <f t="shared" si="12"/>
        <v>0</v>
      </c>
      <c r="L88" s="438">
        <v>0</v>
      </c>
    </row>
    <row r="89" spans="1:12" ht="12.75" customHeight="1" thickTop="1" thickBot="1" x14ac:dyDescent="0.25">
      <c r="A89" s="875" t="s">
        <v>796</v>
      </c>
      <c r="B89" s="514">
        <v>4270</v>
      </c>
      <c r="C89" s="409"/>
      <c r="D89" s="409"/>
      <c r="E89" s="433"/>
      <c r="F89" s="409"/>
      <c r="G89" s="409"/>
      <c r="H89" s="432">
        <v>0</v>
      </c>
      <c r="I89" s="503"/>
      <c r="J89" s="503"/>
      <c r="K89" s="516">
        <f t="shared" si="12"/>
        <v>0</v>
      </c>
      <c r="L89" s="438">
        <v>0</v>
      </c>
    </row>
    <row r="90" spans="1:12" ht="12.75" customHeight="1" thickTop="1" thickBot="1" x14ac:dyDescent="0.25">
      <c r="A90" s="875" t="s">
        <v>779</v>
      </c>
      <c r="B90" s="514">
        <v>4280</v>
      </c>
      <c r="C90" s="409"/>
      <c r="D90" s="409"/>
      <c r="E90" s="433"/>
      <c r="F90" s="409"/>
      <c r="G90" s="409"/>
      <c r="H90" s="432">
        <v>0</v>
      </c>
      <c r="I90" s="503"/>
      <c r="J90" s="503"/>
      <c r="K90" s="516">
        <f t="shared" si="12"/>
        <v>0</v>
      </c>
      <c r="L90" s="438">
        <v>0</v>
      </c>
    </row>
    <row r="91" spans="1:12" ht="12.75" customHeight="1" thickTop="1" thickBot="1" x14ac:dyDescent="0.25">
      <c r="A91" s="875" t="s">
        <v>780</v>
      </c>
      <c r="B91" s="514">
        <v>4290</v>
      </c>
      <c r="C91" s="409"/>
      <c r="D91" s="409"/>
      <c r="E91" s="433"/>
      <c r="F91" s="409"/>
      <c r="G91" s="409"/>
      <c r="H91" s="432">
        <v>0</v>
      </c>
      <c r="I91" s="503"/>
      <c r="J91" s="503"/>
      <c r="K91" s="516">
        <f t="shared" si="12"/>
        <v>0</v>
      </c>
      <c r="L91" s="438">
        <v>0</v>
      </c>
    </row>
    <row r="92" spans="1:12" ht="14.25" thickTop="1" thickBot="1" x14ac:dyDescent="0.25">
      <c r="A92" s="1993" t="s">
        <v>2008</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v>0</v>
      </c>
      <c r="I93" s="503"/>
      <c r="J93" s="503"/>
      <c r="K93" s="516">
        <f t="shared" si="12"/>
        <v>0</v>
      </c>
      <c r="L93" s="800">
        <v>0</v>
      </c>
    </row>
    <row r="94" spans="1:12" ht="12.75" customHeight="1" thickTop="1" thickBot="1" x14ac:dyDescent="0.25">
      <c r="A94" s="875" t="s">
        <v>782</v>
      </c>
      <c r="B94" s="514">
        <v>4320</v>
      </c>
      <c r="C94" s="409"/>
      <c r="D94" s="409"/>
      <c r="E94" s="433"/>
      <c r="F94" s="409"/>
      <c r="G94" s="409"/>
      <c r="H94" s="432">
        <v>0</v>
      </c>
      <c r="I94" s="503"/>
      <c r="J94" s="503"/>
      <c r="K94" s="516">
        <f t="shared" si="12"/>
        <v>0</v>
      </c>
      <c r="L94" s="438">
        <v>0</v>
      </c>
    </row>
    <row r="95" spans="1:12" ht="15" customHeight="1" thickTop="1" thickBot="1" x14ac:dyDescent="0.25">
      <c r="A95" s="875" t="s">
        <v>1853</v>
      </c>
      <c r="B95" s="514">
        <v>4330</v>
      </c>
      <c r="C95" s="409"/>
      <c r="D95" s="409"/>
      <c r="E95" s="433"/>
      <c r="F95" s="409"/>
      <c r="G95" s="409"/>
      <c r="H95" s="432">
        <v>0</v>
      </c>
      <c r="I95" s="503"/>
      <c r="J95" s="503"/>
      <c r="K95" s="516">
        <f t="shared" si="12"/>
        <v>0</v>
      </c>
      <c r="L95" s="438">
        <v>0</v>
      </c>
    </row>
    <row r="96" spans="1:12" ht="14.25" thickTop="1" thickBot="1" x14ac:dyDescent="0.25">
      <c r="A96" s="875" t="s">
        <v>783</v>
      </c>
      <c r="B96" s="514">
        <v>4340</v>
      </c>
      <c r="C96" s="409"/>
      <c r="D96" s="409"/>
      <c r="E96" s="433"/>
      <c r="F96" s="409"/>
      <c r="G96" s="409"/>
      <c r="H96" s="432">
        <v>0</v>
      </c>
      <c r="I96" s="503"/>
      <c r="J96" s="503"/>
      <c r="K96" s="516">
        <f t="shared" si="12"/>
        <v>0</v>
      </c>
      <c r="L96" s="438">
        <v>0</v>
      </c>
    </row>
    <row r="97" spans="1:14" ht="12.75" customHeight="1" thickTop="1" thickBot="1" x14ac:dyDescent="0.25">
      <c r="A97" s="875" t="s">
        <v>862</v>
      </c>
      <c r="B97" s="514">
        <v>4370</v>
      </c>
      <c r="C97" s="409"/>
      <c r="D97" s="409"/>
      <c r="E97" s="433"/>
      <c r="F97" s="409"/>
      <c r="G97" s="409"/>
      <c r="H97" s="432">
        <v>0</v>
      </c>
      <c r="I97" s="503"/>
      <c r="J97" s="503"/>
      <c r="K97" s="516">
        <f t="shared" si="12"/>
        <v>0</v>
      </c>
      <c r="L97" s="438">
        <v>0</v>
      </c>
    </row>
    <row r="98" spans="1:14" ht="14.25" thickTop="1" thickBot="1" x14ac:dyDescent="0.25">
      <c r="A98" s="875" t="s">
        <v>863</v>
      </c>
      <c r="B98" s="514">
        <v>4380</v>
      </c>
      <c r="C98" s="409"/>
      <c r="D98" s="409"/>
      <c r="E98" s="515"/>
      <c r="F98" s="409"/>
      <c r="G98" s="409"/>
      <c r="H98" s="432">
        <v>0</v>
      </c>
      <c r="I98" s="503"/>
      <c r="J98" s="503"/>
      <c r="K98" s="516">
        <f t="shared" si="12"/>
        <v>0</v>
      </c>
      <c r="L98" s="438">
        <v>0</v>
      </c>
    </row>
    <row r="99" spans="1:14" ht="14.25" thickTop="1" thickBot="1" x14ac:dyDescent="0.25">
      <c r="A99" s="875" t="s">
        <v>425</v>
      </c>
      <c r="B99" s="514">
        <v>4390</v>
      </c>
      <c r="C99" s="409"/>
      <c r="D99" s="409"/>
      <c r="E99" s="800">
        <v>0</v>
      </c>
      <c r="F99" s="409"/>
      <c r="G99" s="409"/>
      <c r="H99" s="432">
        <v>0</v>
      </c>
      <c r="I99" s="503"/>
      <c r="J99" s="503"/>
      <c r="K99" s="516">
        <f>SUM(E99,H99)</f>
        <v>0</v>
      </c>
      <c r="L99" s="438">
        <v>0</v>
      </c>
    </row>
    <row r="100" spans="1:14" ht="14.25" thickTop="1" thickBot="1" x14ac:dyDescent="0.25">
      <c r="A100" s="1992"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1854</v>
      </c>
      <c r="B101" s="518" t="s">
        <v>1084</v>
      </c>
      <c r="C101" s="409"/>
      <c r="D101" s="409"/>
      <c r="E101" s="425">
        <v>0</v>
      </c>
      <c r="F101" s="409"/>
      <c r="G101" s="409"/>
      <c r="H101" s="425">
        <v>0</v>
      </c>
      <c r="I101" s="503"/>
      <c r="J101" s="503"/>
      <c r="K101" s="1053">
        <f>SUM(C101:J101)</f>
        <v>0</v>
      </c>
      <c r="L101" s="438">
        <v>0</v>
      </c>
    </row>
    <row r="102" spans="1:14" ht="12.75" customHeight="1" thickTop="1" thickBot="1" x14ac:dyDescent="0.25">
      <c r="A102" s="877" t="s">
        <v>1852</v>
      </c>
      <c r="B102" s="529">
        <v>4000</v>
      </c>
      <c r="C102" s="409"/>
      <c r="D102" s="409"/>
      <c r="E102" s="421">
        <f>SUM(E84,E92,E100,E101)</f>
        <v>576969</v>
      </c>
      <c r="F102" s="409"/>
      <c r="G102" s="409"/>
      <c r="H102" s="421">
        <f>SUM(H84,H92,H100,H101)</f>
        <v>0</v>
      </c>
      <c r="I102" s="503"/>
      <c r="J102" s="503"/>
      <c r="K102" s="421">
        <f>SUM(K84,K92,K100,K101)</f>
        <v>576969</v>
      </c>
      <c r="L102" s="421">
        <f>SUM(L84,L92,L100,L101)</f>
        <v>570000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v>0</v>
      </c>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v>0</v>
      </c>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v>0</v>
      </c>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v>0</v>
      </c>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v>0</v>
      </c>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v>0</v>
      </c>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2287772</v>
      </c>
      <c r="D114" s="411">
        <f t="shared" ref="D114:K114" si="13">SUM(D33,D74,D75,D102,D112,D113)</f>
        <v>394838</v>
      </c>
      <c r="E114" s="411">
        <f t="shared" si="13"/>
        <v>804236</v>
      </c>
      <c r="F114" s="411">
        <f t="shared" si="13"/>
        <v>83648</v>
      </c>
      <c r="G114" s="411">
        <f t="shared" si="13"/>
        <v>0</v>
      </c>
      <c r="H114" s="411">
        <f>SUM(H33,H74,H75,H102,H112,H113)</f>
        <v>39684</v>
      </c>
      <c r="I114" s="411">
        <f t="shared" si="13"/>
        <v>66610</v>
      </c>
      <c r="J114" s="411">
        <f t="shared" si="13"/>
        <v>0</v>
      </c>
      <c r="K114" s="411">
        <f t="shared" si="13"/>
        <v>3676788</v>
      </c>
      <c r="L114" s="411">
        <f>SUM(L33,L74,L75,L102,L112,L113)</f>
        <v>3611996</v>
      </c>
    </row>
    <row r="115" spans="1:14" ht="23.25" thickTop="1" x14ac:dyDescent="0.2">
      <c r="A115" s="1765" t="s">
        <v>1155</v>
      </c>
      <c r="B115" s="882"/>
      <c r="C115" s="412"/>
      <c r="D115" s="412"/>
      <c r="E115" s="412"/>
      <c r="F115" s="412"/>
      <c r="G115" s="412"/>
      <c r="H115" s="412"/>
      <c r="I115" s="412"/>
      <c r="J115" s="412"/>
      <c r="K115" s="436">
        <f>'Revenues 9-14'!C275-'Expenditures 15-22'!K114</f>
        <v>-470973</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84" t="s">
        <v>334</v>
      </c>
      <c r="B117" s="228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3"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3" t="s">
        <v>219</v>
      </c>
      <c r="B124" s="266">
        <v>2540</v>
      </c>
      <c r="C124" s="408">
        <v>142478</v>
      </c>
      <c r="D124" s="408">
        <v>9217</v>
      </c>
      <c r="E124" s="408">
        <v>183487</v>
      </c>
      <c r="F124" s="408">
        <v>132600</v>
      </c>
      <c r="G124" s="408">
        <v>4350</v>
      </c>
      <c r="H124" s="408">
        <v>0</v>
      </c>
      <c r="I124" s="432">
        <v>1628</v>
      </c>
      <c r="J124" s="432">
        <v>0</v>
      </c>
      <c r="K124" s="411">
        <f>SUM(C124:J124)</f>
        <v>473760</v>
      </c>
      <c r="L124" s="408">
        <v>471071</v>
      </c>
    </row>
    <row r="125" spans="1:14" ht="14.25" thickTop="1" thickBot="1" x14ac:dyDescent="0.25">
      <c r="A125" s="1753"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3" t="s">
        <v>106</v>
      </c>
      <c r="B126" s="266">
        <v>2560</v>
      </c>
      <c r="C126" s="428"/>
      <c r="D126" s="428"/>
      <c r="E126" s="428"/>
      <c r="F126" s="428"/>
      <c r="G126" s="408">
        <v>0</v>
      </c>
      <c r="H126" s="428"/>
      <c r="I126" s="683">
        <v>0</v>
      </c>
      <c r="J126" s="409"/>
      <c r="K126" s="411">
        <f>SUM(C126:J126)</f>
        <v>0</v>
      </c>
      <c r="L126" s="408">
        <v>0</v>
      </c>
    </row>
    <row r="127" spans="1:14" ht="12.75" customHeight="1" thickTop="1" thickBot="1" x14ac:dyDescent="0.25">
      <c r="A127" s="877" t="s">
        <v>815</v>
      </c>
      <c r="B127" s="464" t="s">
        <v>36</v>
      </c>
      <c r="C127" s="411">
        <f>SUM(C122:C126)</f>
        <v>142478</v>
      </c>
      <c r="D127" s="411">
        <f t="shared" ref="D127:L127" si="14">SUM(D122:D126)</f>
        <v>9217</v>
      </c>
      <c r="E127" s="411">
        <f t="shared" si="14"/>
        <v>183487</v>
      </c>
      <c r="F127" s="411">
        <f t="shared" si="14"/>
        <v>132600</v>
      </c>
      <c r="G127" s="411">
        <f t="shared" si="14"/>
        <v>4350</v>
      </c>
      <c r="H127" s="411">
        <f t="shared" si="14"/>
        <v>0</v>
      </c>
      <c r="I127" s="411">
        <f t="shared" si="14"/>
        <v>1628</v>
      </c>
      <c r="J127" s="411">
        <f t="shared" si="14"/>
        <v>0</v>
      </c>
      <c r="K127" s="411">
        <f t="shared" si="14"/>
        <v>473760</v>
      </c>
      <c r="L127" s="411">
        <f t="shared" si="14"/>
        <v>471071</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v>0</v>
      </c>
    </row>
    <row r="129" spans="1:14" ht="12.75" customHeight="1" thickBot="1" x14ac:dyDescent="0.25">
      <c r="A129" s="1804" t="s">
        <v>952</v>
      </c>
      <c r="B129" s="1747" t="s">
        <v>649</v>
      </c>
      <c r="C129" s="421">
        <f>SUM(C120,C127,C128)</f>
        <v>142478</v>
      </c>
      <c r="D129" s="421">
        <f t="shared" ref="D129:L129" si="15">SUM(D120,D127,D128)</f>
        <v>9217</v>
      </c>
      <c r="E129" s="421">
        <f t="shared" si="15"/>
        <v>183487</v>
      </c>
      <c r="F129" s="421">
        <f t="shared" si="15"/>
        <v>132600</v>
      </c>
      <c r="G129" s="421">
        <f t="shared" si="15"/>
        <v>4350</v>
      </c>
      <c r="H129" s="421">
        <f t="shared" si="15"/>
        <v>0</v>
      </c>
      <c r="I129" s="421">
        <f t="shared" si="15"/>
        <v>1628</v>
      </c>
      <c r="J129" s="421">
        <f t="shared" si="15"/>
        <v>0</v>
      </c>
      <c r="K129" s="421">
        <f t="shared" si="15"/>
        <v>473760</v>
      </c>
      <c r="L129" s="421">
        <f t="shared" si="15"/>
        <v>471071</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v>0</v>
      </c>
      <c r="F133" s="409"/>
      <c r="G133" s="409"/>
      <c r="H133" s="414">
        <v>0</v>
      </c>
      <c r="I133" s="503"/>
      <c r="J133" s="409"/>
      <c r="K133" s="416">
        <f>SUM(E133,H133)</f>
        <v>0</v>
      </c>
      <c r="L133" s="414">
        <v>0</v>
      </c>
    </row>
    <row r="134" spans="1:14" x14ac:dyDescent="0.2">
      <c r="A134" s="1753" t="s">
        <v>792</v>
      </c>
      <c r="B134" s="266">
        <v>4140</v>
      </c>
      <c r="C134" s="409"/>
      <c r="D134" s="409"/>
      <c r="E134" s="432">
        <v>0</v>
      </c>
      <c r="F134" s="409"/>
      <c r="G134" s="409"/>
      <c r="H134" s="408">
        <v>0</v>
      </c>
      <c r="I134" s="503"/>
      <c r="J134" s="409"/>
      <c r="K134" s="416">
        <f>SUM(E134,H134)</f>
        <v>0</v>
      </c>
      <c r="L134" s="408">
        <v>0</v>
      </c>
    </row>
    <row r="135" spans="1:14" ht="22.5" x14ac:dyDescent="0.2">
      <c r="A135" s="1759"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v>0</v>
      </c>
      <c r="I141" s="429"/>
      <c r="J141" s="409"/>
      <c r="K141" s="416">
        <f>SUM(H141)</f>
        <v>0</v>
      </c>
      <c r="L141" s="414">
        <v>0</v>
      </c>
    </row>
    <row r="142" spans="1:14" x14ac:dyDescent="0.2">
      <c r="A142" s="1753" t="s">
        <v>91</v>
      </c>
      <c r="B142" s="266">
        <v>5120</v>
      </c>
      <c r="C142" s="409"/>
      <c r="D142" s="409"/>
      <c r="E142" s="409"/>
      <c r="F142" s="409"/>
      <c r="G142" s="409"/>
      <c r="H142" s="408">
        <v>0</v>
      </c>
      <c r="I142" s="429"/>
      <c r="J142" s="409"/>
      <c r="K142" s="416">
        <f>SUM(H142)</f>
        <v>0</v>
      </c>
      <c r="L142" s="408">
        <v>0</v>
      </c>
    </row>
    <row r="143" spans="1:14" ht="12.75" customHeight="1" x14ac:dyDescent="0.2">
      <c r="A143" s="1753" t="s">
        <v>1366</v>
      </c>
      <c r="B143" s="113" t="s">
        <v>702</v>
      </c>
      <c r="C143" s="409"/>
      <c r="D143" s="409"/>
      <c r="E143" s="409"/>
      <c r="F143" s="409"/>
      <c r="G143" s="409"/>
      <c r="H143" s="408">
        <v>0</v>
      </c>
      <c r="I143" s="429"/>
      <c r="J143" s="409"/>
      <c r="K143" s="416">
        <f>SUM(H143)</f>
        <v>0</v>
      </c>
      <c r="L143" s="408">
        <v>0</v>
      </c>
    </row>
    <row r="144" spans="1:14" x14ac:dyDescent="0.2">
      <c r="A144" s="1753" t="s">
        <v>92</v>
      </c>
      <c r="B144" s="266" t="s">
        <v>673</v>
      </c>
      <c r="C144" s="409"/>
      <c r="D144" s="409"/>
      <c r="E144" s="409"/>
      <c r="F144" s="409"/>
      <c r="G144" s="409"/>
      <c r="H144" s="408">
        <v>0</v>
      </c>
      <c r="I144" s="429"/>
      <c r="J144" s="409"/>
      <c r="K144" s="416">
        <f>SUM(H144)</f>
        <v>0</v>
      </c>
      <c r="L144" s="408">
        <v>0</v>
      </c>
    </row>
    <row r="145" spans="1:14" ht="12.75" customHeight="1" x14ac:dyDescent="0.2">
      <c r="A145" s="1753" t="s">
        <v>704</v>
      </c>
      <c r="B145" s="266" t="s">
        <v>703</v>
      </c>
      <c r="C145" s="409"/>
      <c r="D145" s="409"/>
      <c r="E145" s="409"/>
      <c r="F145" s="409"/>
      <c r="G145" s="409"/>
      <c r="H145" s="408">
        <v>0</v>
      </c>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95" t="s">
        <v>705</v>
      </c>
      <c r="B150" s="2296"/>
      <c r="C150" s="411">
        <f>SUM(C129,C130,C138,C148,C149)</f>
        <v>142478</v>
      </c>
      <c r="D150" s="411">
        <f t="shared" ref="D150:K150" si="16">SUM(D129,D130,D138,D148,D149)</f>
        <v>9217</v>
      </c>
      <c r="E150" s="411">
        <f t="shared" si="16"/>
        <v>183487</v>
      </c>
      <c r="F150" s="411">
        <f t="shared" si="16"/>
        <v>132600</v>
      </c>
      <c r="G150" s="411">
        <f t="shared" si="16"/>
        <v>4350</v>
      </c>
      <c r="H150" s="411">
        <f t="shared" si="16"/>
        <v>0</v>
      </c>
      <c r="I150" s="411">
        <f t="shared" si="16"/>
        <v>1628</v>
      </c>
      <c r="J150" s="411">
        <f t="shared" si="16"/>
        <v>0</v>
      </c>
      <c r="K150" s="411">
        <f t="shared" si="16"/>
        <v>473760</v>
      </c>
      <c r="L150" s="411">
        <f>SUM(L129,L130,L138,L148,L149)</f>
        <v>471071</v>
      </c>
    </row>
    <row r="151" spans="1:14" ht="12.75" customHeight="1" thickTop="1" x14ac:dyDescent="0.2">
      <c r="A151" s="2291" t="s">
        <v>1378</v>
      </c>
      <c r="B151" s="2292"/>
      <c r="C151" s="412"/>
      <c r="D151" s="412"/>
      <c r="E151" s="412"/>
      <c r="F151" s="412"/>
      <c r="G151" s="412"/>
      <c r="H151" s="412"/>
      <c r="I151" s="412"/>
      <c r="J151" s="409"/>
      <c r="K151" s="436">
        <f>'Revenues 9-14'!D275-'Expenditures 15-22'!K150</f>
        <v>-61911</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84" t="s">
        <v>706</v>
      </c>
      <c r="B153" s="214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v>0</v>
      </c>
      <c r="I157" s="409"/>
      <c r="J157" s="409"/>
      <c r="K157" s="410">
        <f>SUM(C157:J157)</f>
        <v>0</v>
      </c>
      <c r="L157" s="408">
        <v>0</v>
      </c>
    </row>
    <row r="158" spans="1:14" x14ac:dyDescent="0.2">
      <c r="A158" s="1753" t="s">
        <v>91</v>
      </c>
      <c r="B158" s="266">
        <v>5120</v>
      </c>
      <c r="C158" s="409"/>
      <c r="D158" s="409"/>
      <c r="E158" s="409"/>
      <c r="F158" s="409"/>
      <c r="G158" s="409"/>
      <c r="H158" s="408">
        <v>0</v>
      </c>
      <c r="I158" s="409"/>
      <c r="J158" s="409"/>
      <c r="K158" s="410">
        <f>SUM(C158:J158)</f>
        <v>0</v>
      </c>
      <c r="L158" s="408">
        <v>0</v>
      </c>
    </row>
    <row r="159" spans="1:14" ht="12.75" customHeight="1" x14ac:dyDescent="0.2">
      <c r="A159" s="1753" t="s">
        <v>1366</v>
      </c>
      <c r="B159" s="266" t="s">
        <v>702</v>
      </c>
      <c r="C159" s="409"/>
      <c r="D159" s="409"/>
      <c r="E159" s="409"/>
      <c r="F159" s="409"/>
      <c r="G159" s="409"/>
      <c r="H159" s="408">
        <v>0</v>
      </c>
      <c r="I159" s="409"/>
      <c r="J159" s="409"/>
      <c r="K159" s="410">
        <f>SUM(C159:J159)</f>
        <v>0</v>
      </c>
      <c r="L159" s="408">
        <v>0</v>
      </c>
    </row>
    <row r="160" spans="1:14" x14ac:dyDescent="0.2">
      <c r="A160" s="1753" t="s">
        <v>92</v>
      </c>
      <c r="B160" s="113" t="s">
        <v>673</v>
      </c>
      <c r="C160" s="409"/>
      <c r="D160" s="409"/>
      <c r="E160" s="409"/>
      <c r="F160" s="409"/>
      <c r="G160" s="409"/>
      <c r="H160" s="408">
        <v>0</v>
      </c>
      <c r="I160" s="409"/>
      <c r="J160" s="409"/>
      <c r="K160" s="410">
        <f>SUM(C160:J160)</f>
        <v>0</v>
      </c>
      <c r="L160" s="408">
        <v>0</v>
      </c>
    </row>
    <row r="161" spans="1:14" ht="12.75" customHeight="1" x14ac:dyDescent="0.2">
      <c r="A161" s="1753" t="s">
        <v>704</v>
      </c>
      <c r="B161" s="266" t="s">
        <v>703</v>
      </c>
      <c r="C161" s="409"/>
      <c r="D161" s="409"/>
      <c r="E161" s="409"/>
      <c r="F161" s="409"/>
      <c r="G161" s="409"/>
      <c r="H161" s="408">
        <v>0</v>
      </c>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432</v>
      </c>
      <c r="I163" s="409"/>
      <c r="J163" s="409"/>
      <c r="K163" s="410">
        <f>SUM(C163:H163)</f>
        <v>432</v>
      </c>
      <c r="L163" s="1803">
        <v>0</v>
      </c>
    </row>
    <row r="164" spans="1:14" ht="33.75" customHeight="1" x14ac:dyDescent="0.2">
      <c r="A164" s="1773" t="s">
        <v>290</v>
      </c>
      <c r="B164" s="532" t="s">
        <v>32</v>
      </c>
      <c r="C164" s="409"/>
      <c r="D164" s="409"/>
      <c r="E164" s="409"/>
      <c r="F164" s="409"/>
      <c r="G164" s="409"/>
      <c r="H164" s="1806">
        <v>5176</v>
      </c>
      <c r="I164" s="409"/>
      <c r="J164" s="409"/>
      <c r="K164" s="410">
        <f>SUM(C164:J164)</f>
        <v>5176</v>
      </c>
      <c r="L164" s="1806">
        <v>0</v>
      </c>
    </row>
    <row r="165" spans="1:14" ht="13.5" customHeight="1" thickBot="1" x14ac:dyDescent="0.25">
      <c r="A165" s="1757" t="s">
        <v>865</v>
      </c>
      <c r="B165" s="533" t="s">
        <v>87</v>
      </c>
      <c r="C165" s="409"/>
      <c r="D165" s="409"/>
      <c r="E165" s="422">
        <v>0</v>
      </c>
      <c r="F165" s="409"/>
      <c r="G165" s="409"/>
      <c r="H165" s="1806">
        <v>0</v>
      </c>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5608</v>
      </c>
      <c r="I166" s="433"/>
      <c r="J166" s="409"/>
      <c r="K166" s="421">
        <f>SUM(K162,K163,K164,K165)</f>
        <v>5608</v>
      </c>
      <c r="L166" s="421">
        <f>SUM(L162,L163,L164,L165)</f>
        <v>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5608</v>
      </c>
      <c r="I168" s="433"/>
      <c r="J168" s="409"/>
      <c r="K168" s="421">
        <f>SUM(K154,K166,K167)</f>
        <v>5608</v>
      </c>
      <c r="L168" s="421">
        <f>SUM(L154,L166,L167)</f>
        <v>0</v>
      </c>
    </row>
    <row r="169" spans="1:14" ht="23.25" thickTop="1" x14ac:dyDescent="0.2">
      <c r="A169" s="1765" t="s">
        <v>1155</v>
      </c>
      <c r="B169" s="463"/>
      <c r="C169" s="409"/>
      <c r="D169" s="409"/>
      <c r="E169" s="409"/>
      <c r="F169" s="409"/>
      <c r="G169" s="409"/>
      <c r="H169" s="412"/>
      <c r="I169" s="409"/>
      <c r="J169" s="409"/>
      <c r="K169" s="436">
        <f>'Revenues 9-14'!E275-'Expenditures 15-22'!K168</f>
        <v>-5608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0</v>
      </c>
      <c r="D176" s="408">
        <v>0</v>
      </c>
      <c r="E176" s="408">
        <v>401558</v>
      </c>
      <c r="F176" s="408">
        <v>0</v>
      </c>
      <c r="G176" s="408">
        <v>0</v>
      </c>
      <c r="H176" s="408">
        <v>0</v>
      </c>
      <c r="I176" s="432">
        <v>0</v>
      </c>
      <c r="J176" s="432">
        <v>0</v>
      </c>
      <c r="K176" s="410">
        <f>SUM(C176:J176)</f>
        <v>401558</v>
      </c>
      <c r="L176" s="408">
        <v>392715</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v>0</v>
      </c>
    </row>
    <row r="178" spans="1:14" ht="12.75" customHeight="1" thickTop="1" thickBot="1" x14ac:dyDescent="0.25">
      <c r="A178" s="1777" t="s">
        <v>952</v>
      </c>
      <c r="B178" s="464" t="s">
        <v>649</v>
      </c>
      <c r="C178" s="421">
        <f>SUM(C174,C176,C177)</f>
        <v>0</v>
      </c>
      <c r="D178" s="421">
        <f t="shared" ref="D178:J178" si="17">SUM(D174,D176,D177)</f>
        <v>0</v>
      </c>
      <c r="E178" s="421">
        <f t="shared" si="17"/>
        <v>401558</v>
      </c>
      <c r="F178" s="421">
        <f t="shared" si="17"/>
        <v>0</v>
      </c>
      <c r="G178" s="421">
        <f t="shared" si="17"/>
        <v>0</v>
      </c>
      <c r="H178" s="421">
        <f t="shared" si="17"/>
        <v>0</v>
      </c>
      <c r="I178" s="421">
        <f t="shared" si="17"/>
        <v>0</v>
      </c>
      <c r="J178" s="421">
        <f t="shared" si="17"/>
        <v>0</v>
      </c>
      <c r="K178" s="421">
        <f>SUM(K174,K176,K177)</f>
        <v>401558</v>
      </c>
      <c r="L178" s="421">
        <f>SUM(L174, L176:L177)</f>
        <v>392715</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v>0</v>
      </c>
      <c r="F182" s="409"/>
      <c r="G182" s="409"/>
      <c r="H182" s="408">
        <v>0</v>
      </c>
      <c r="I182" s="503"/>
      <c r="J182" s="409"/>
      <c r="K182" s="410">
        <f t="shared" ref="K182:K187" si="18">SUM(E182,H182)</f>
        <v>0</v>
      </c>
      <c r="L182" s="408">
        <v>0</v>
      </c>
    </row>
    <row r="183" spans="1:14" x14ac:dyDescent="0.2">
      <c r="A183" s="1753" t="s">
        <v>344</v>
      </c>
      <c r="B183" s="266">
        <v>4120</v>
      </c>
      <c r="C183" s="409"/>
      <c r="D183" s="409"/>
      <c r="E183" s="408">
        <v>0</v>
      </c>
      <c r="F183" s="409"/>
      <c r="G183" s="409"/>
      <c r="H183" s="408">
        <v>0</v>
      </c>
      <c r="I183" s="503"/>
      <c r="J183" s="409"/>
      <c r="K183" s="410">
        <f t="shared" si="18"/>
        <v>0</v>
      </c>
      <c r="L183" s="408">
        <v>0</v>
      </c>
    </row>
    <row r="184" spans="1:14" x14ac:dyDescent="0.2">
      <c r="A184" s="1753" t="s">
        <v>345</v>
      </c>
      <c r="B184" s="113">
        <v>4130</v>
      </c>
      <c r="C184" s="409"/>
      <c r="D184" s="409"/>
      <c r="E184" s="408">
        <v>0</v>
      </c>
      <c r="F184" s="409"/>
      <c r="G184" s="409"/>
      <c r="H184" s="408">
        <v>0</v>
      </c>
      <c r="I184" s="503"/>
      <c r="J184" s="409"/>
      <c r="K184" s="410">
        <f t="shared" si="18"/>
        <v>0</v>
      </c>
      <c r="L184" s="408">
        <v>0</v>
      </c>
    </row>
    <row r="185" spans="1:14" x14ac:dyDescent="0.2">
      <c r="A185" s="1753" t="s">
        <v>792</v>
      </c>
      <c r="B185" s="266">
        <v>4140</v>
      </c>
      <c r="C185" s="409"/>
      <c r="D185" s="409"/>
      <c r="E185" s="408">
        <v>0</v>
      </c>
      <c r="F185" s="409"/>
      <c r="G185" s="409"/>
      <c r="H185" s="408">
        <v>0</v>
      </c>
      <c r="I185" s="503"/>
      <c r="J185" s="409"/>
      <c r="K185" s="410">
        <f t="shared" si="18"/>
        <v>0</v>
      </c>
      <c r="L185" s="408">
        <v>0</v>
      </c>
    </row>
    <row r="186" spans="1:14" x14ac:dyDescent="0.2">
      <c r="A186" s="1753" t="s">
        <v>89</v>
      </c>
      <c r="B186" s="266">
        <v>4170</v>
      </c>
      <c r="C186" s="409"/>
      <c r="D186" s="409"/>
      <c r="E186" s="408">
        <v>0</v>
      </c>
      <c r="F186" s="409"/>
      <c r="G186" s="409"/>
      <c r="H186" s="408">
        <v>0</v>
      </c>
      <c r="I186" s="503"/>
      <c r="J186" s="409"/>
      <c r="K186" s="410">
        <f t="shared" si="18"/>
        <v>0</v>
      </c>
      <c r="L186" s="408">
        <v>0</v>
      </c>
    </row>
    <row r="187" spans="1:14" ht="22.5" x14ac:dyDescent="0.2">
      <c r="A187" s="1759"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v>0</v>
      </c>
      <c r="F189" s="409"/>
      <c r="G189" s="409"/>
      <c r="H189" s="1803">
        <v>0</v>
      </c>
      <c r="I189" s="503"/>
      <c r="J189" s="409"/>
      <c r="K189" s="426">
        <f>SUM(E189,H189)</f>
        <v>0</v>
      </c>
      <c r="L189" s="1803">
        <v>0</v>
      </c>
    </row>
    <row r="190" spans="1:14" ht="12.75" customHeight="1" thickBot="1" x14ac:dyDescent="0.25">
      <c r="A190" s="877"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v>0</v>
      </c>
      <c r="I193" s="409"/>
      <c r="J193" s="409"/>
      <c r="K193" s="410">
        <f>SUM(H193)</f>
        <v>0</v>
      </c>
      <c r="L193" s="408">
        <v>0</v>
      </c>
    </row>
    <row r="194" spans="1:14" x14ac:dyDescent="0.2">
      <c r="A194" s="1753" t="s">
        <v>91</v>
      </c>
      <c r="B194" s="266">
        <v>5120</v>
      </c>
      <c r="C194" s="409"/>
      <c r="D194" s="409"/>
      <c r="E194" s="409"/>
      <c r="F194" s="409"/>
      <c r="G194" s="409"/>
      <c r="H194" s="408">
        <v>0</v>
      </c>
      <c r="I194" s="409"/>
      <c r="J194" s="409"/>
      <c r="K194" s="410">
        <f>SUM(H194)</f>
        <v>0</v>
      </c>
      <c r="L194" s="408">
        <v>0</v>
      </c>
    </row>
    <row r="195" spans="1:14" ht="12.75" customHeight="1" x14ac:dyDescent="0.2">
      <c r="A195" s="1753" t="s">
        <v>1366</v>
      </c>
      <c r="B195" s="113" t="s">
        <v>702</v>
      </c>
      <c r="C195" s="409"/>
      <c r="D195" s="409"/>
      <c r="E195" s="409"/>
      <c r="F195" s="409"/>
      <c r="G195" s="409"/>
      <c r="H195" s="408">
        <v>0</v>
      </c>
      <c r="I195" s="409"/>
      <c r="J195" s="409"/>
      <c r="K195" s="410">
        <f>SUM(H195)</f>
        <v>0</v>
      </c>
      <c r="L195" s="408">
        <v>0</v>
      </c>
    </row>
    <row r="196" spans="1:14" x14ac:dyDescent="0.2">
      <c r="A196" s="1753" t="s">
        <v>92</v>
      </c>
      <c r="B196" s="266" t="s">
        <v>673</v>
      </c>
      <c r="C196" s="409"/>
      <c r="D196" s="409"/>
      <c r="E196" s="409"/>
      <c r="F196" s="409"/>
      <c r="G196" s="409"/>
      <c r="H196" s="408">
        <v>0</v>
      </c>
      <c r="I196" s="409"/>
      <c r="J196" s="409"/>
      <c r="K196" s="410">
        <f>SUM(H196)</f>
        <v>0</v>
      </c>
      <c r="L196" s="408">
        <v>0</v>
      </c>
    </row>
    <row r="197" spans="1:14" x14ac:dyDescent="0.2">
      <c r="A197" s="1778" t="s">
        <v>704</v>
      </c>
      <c r="B197" s="266" t="s">
        <v>703</v>
      </c>
      <c r="C197" s="409"/>
      <c r="D197" s="409"/>
      <c r="E197" s="409"/>
      <c r="F197" s="409"/>
      <c r="G197" s="409"/>
      <c r="H197" s="435">
        <v>0</v>
      </c>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v>0</v>
      </c>
    </row>
    <row r="200" spans="1:14" ht="30" customHeight="1" x14ac:dyDescent="0.2">
      <c r="A200" s="880" t="s">
        <v>291</v>
      </c>
      <c r="B200" s="533" t="s">
        <v>32</v>
      </c>
      <c r="C200" s="409"/>
      <c r="D200" s="409"/>
      <c r="E200" s="409"/>
      <c r="F200" s="409"/>
      <c r="G200" s="409"/>
      <c r="H200" s="408">
        <v>0</v>
      </c>
      <c r="I200" s="409"/>
      <c r="J200" s="409"/>
      <c r="K200" s="410">
        <f>SUM(H200)</f>
        <v>0</v>
      </c>
      <c r="L200" s="408">
        <v>0</v>
      </c>
    </row>
    <row r="201" spans="1:14" ht="13.5" customHeight="1" x14ac:dyDescent="0.2">
      <c r="A201" s="1757" t="s">
        <v>865</v>
      </c>
      <c r="B201" s="533" t="s">
        <v>87</v>
      </c>
      <c r="C201" s="409"/>
      <c r="D201" s="409"/>
      <c r="E201" s="409"/>
      <c r="F201" s="409"/>
      <c r="G201" s="409"/>
      <c r="H201" s="432">
        <v>0</v>
      </c>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0</v>
      </c>
      <c r="D204" s="411">
        <f>SUM(D178,D179)</f>
        <v>0</v>
      </c>
      <c r="E204" s="411">
        <f>SUM(E178,E179,E190)</f>
        <v>401558</v>
      </c>
      <c r="F204" s="411">
        <f>SUM(F178,F179)</f>
        <v>0</v>
      </c>
      <c r="G204" s="411">
        <f>SUM(G178,G179)</f>
        <v>0</v>
      </c>
      <c r="H204" s="411">
        <f>SUM(H178,H179,H190,H202,H203)</f>
        <v>0</v>
      </c>
      <c r="I204" s="411">
        <f>SUM(I178,I179)</f>
        <v>0</v>
      </c>
      <c r="J204" s="411">
        <f>SUM(J178,J179)</f>
        <v>0</v>
      </c>
      <c r="K204" s="410">
        <f>SUM(K178,K179,K190,K202,K203)</f>
        <v>401558</v>
      </c>
      <c r="L204" s="411">
        <f>SUM(L178,L179,L190,L202,L203)</f>
        <v>392715</v>
      </c>
    </row>
    <row r="205" spans="1:14" ht="23.25" thickTop="1" x14ac:dyDescent="0.2">
      <c r="A205" s="1765" t="s">
        <v>1155</v>
      </c>
      <c r="B205" s="463"/>
      <c r="C205" s="412"/>
      <c r="D205" s="412"/>
      <c r="E205" s="412"/>
      <c r="F205" s="412"/>
      <c r="G205" s="412"/>
      <c r="H205" s="412"/>
      <c r="I205" s="409"/>
      <c r="J205" s="409"/>
      <c r="K205" s="436">
        <f>'Revenues 9-14'!F275-'Expenditures 15-22'!K204</f>
        <v>-157337</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8" t="s">
        <v>1119</v>
      </c>
      <c r="B207" s="229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38258</v>
      </c>
      <c r="E209" s="409"/>
      <c r="F209" s="409"/>
      <c r="G209" s="409"/>
      <c r="H209" s="409"/>
      <c r="I209" s="409"/>
      <c r="J209" s="409"/>
      <c r="K209" s="410">
        <f>D209</f>
        <v>38258</v>
      </c>
      <c r="L209" s="408">
        <v>36264</v>
      </c>
    </row>
    <row r="210" spans="1:12" x14ac:dyDescent="0.2">
      <c r="A210" s="1753" t="s">
        <v>170</v>
      </c>
      <c r="B210" s="266" t="s">
        <v>1121</v>
      </c>
      <c r="C210" s="409"/>
      <c r="D210" s="432">
        <v>0</v>
      </c>
      <c r="E210" s="409"/>
      <c r="F210" s="409"/>
      <c r="G210" s="409"/>
      <c r="H210" s="409"/>
      <c r="I210" s="409"/>
      <c r="J210" s="409"/>
      <c r="K210" s="410">
        <f t="shared" ref="K210:K222" si="19">D210</f>
        <v>0</v>
      </c>
      <c r="L210" s="408">
        <v>0</v>
      </c>
    </row>
    <row r="211" spans="1:12" x14ac:dyDescent="0.2">
      <c r="A211" s="1753" t="s">
        <v>171</v>
      </c>
      <c r="B211" s="266">
        <v>1200</v>
      </c>
      <c r="C211" s="409"/>
      <c r="D211" s="408">
        <v>0</v>
      </c>
      <c r="E211" s="409"/>
      <c r="F211" s="409"/>
      <c r="G211" s="409"/>
      <c r="H211" s="409"/>
      <c r="I211" s="409"/>
      <c r="J211" s="409"/>
      <c r="K211" s="410">
        <f t="shared" si="19"/>
        <v>0</v>
      </c>
      <c r="L211" s="408">
        <v>0</v>
      </c>
    </row>
    <row r="212" spans="1:12" x14ac:dyDescent="0.2">
      <c r="A212" s="1753" t="s">
        <v>315</v>
      </c>
      <c r="B212" s="266" t="s">
        <v>1122</v>
      </c>
      <c r="C212" s="409"/>
      <c r="D212" s="432">
        <v>0</v>
      </c>
      <c r="E212" s="409"/>
      <c r="F212" s="409"/>
      <c r="G212" s="409"/>
      <c r="H212" s="409"/>
      <c r="I212" s="409"/>
      <c r="J212" s="409"/>
      <c r="K212" s="410">
        <f t="shared" si="19"/>
        <v>0</v>
      </c>
      <c r="L212" s="408">
        <v>0</v>
      </c>
    </row>
    <row r="213" spans="1:12" x14ac:dyDescent="0.2">
      <c r="A213" s="1753" t="s">
        <v>316</v>
      </c>
      <c r="B213" s="266">
        <v>1250</v>
      </c>
      <c r="C213" s="409"/>
      <c r="D213" s="408">
        <v>0</v>
      </c>
      <c r="E213" s="409"/>
      <c r="F213" s="409"/>
      <c r="G213" s="409"/>
      <c r="H213" s="409"/>
      <c r="I213" s="409"/>
      <c r="J213" s="409"/>
      <c r="K213" s="410">
        <f t="shared" si="19"/>
        <v>0</v>
      </c>
      <c r="L213" s="408">
        <v>0</v>
      </c>
    </row>
    <row r="214" spans="1:12" x14ac:dyDescent="0.2">
      <c r="A214" s="1753" t="s">
        <v>317</v>
      </c>
      <c r="B214" s="266" t="s">
        <v>168</v>
      </c>
      <c r="C214" s="409"/>
      <c r="D214" s="432">
        <v>0</v>
      </c>
      <c r="E214" s="409"/>
      <c r="F214" s="409"/>
      <c r="G214" s="409"/>
      <c r="H214" s="409"/>
      <c r="I214" s="409"/>
      <c r="J214" s="409"/>
      <c r="K214" s="410">
        <f t="shared" si="19"/>
        <v>0</v>
      </c>
      <c r="L214" s="408">
        <v>0</v>
      </c>
    </row>
    <row r="215" spans="1:12" x14ac:dyDescent="0.2">
      <c r="A215" s="1753" t="s">
        <v>1116</v>
      </c>
      <c r="B215" s="266">
        <v>1300</v>
      </c>
      <c r="C215" s="409"/>
      <c r="D215" s="408">
        <v>0</v>
      </c>
      <c r="E215" s="409"/>
      <c r="F215" s="409"/>
      <c r="G215" s="409"/>
      <c r="H215" s="409"/>
      <c r="I215" s="409"/>
      <c r="J215" s="409"/>
      <c r="K215" s="410">
        <f t="shared" si="19"/>
        <v>0</v>
      </c>
      <c r="L215" s="408">
        <v>0</v>
      </c>
    </row>
    <row r="216" spans="1:12" x14ac:dyDescent="0.2">
      <c r="A216" s="1753" t="s">
        <v>820</v>
      </c>
      <c r="B216" s="266">
        <v>1400</v>
      </c>
      <c r="C216" s="409"/>
      <c r="D216" s="408">
        <v>0</v>
      </c>
      <c r="E216" s="409"/>
      <c r="F216" s="409"/>
      <c r="G216" s="409"/>
      <c r="H216" s="409"/>
      <c r="I216" s="409"/>
      <c r="J216" s="409"/>
      <c r="K216" s="410">
        <f t="shared" si="19"/>
        <v>0</v>
      </c>
      <c r="L216" s="408">
        <v>0</v>
      </c>
    </row>
    <row r="217" spans="1:12" x14ac:dyDescent="0.2">
      <c r="A217" s="1753" t="s">
        <v>1117</v>
      </c>
      <c r="B217" s="266">
        <v>1500</v>
      </c>
      <c r="C217" s="409"/>
      <c r="D217" s="408">
        <v>380</v>
      </c>
      <c r="E217" s="409"/>
      <c r="F217" s="409"/>
      <c r="G217" s="409"/>
      <c r="H217" s="409"/>
      <c r="I217" s="409"/>
      <c r="J217" s="409"/>
      <c r="K217" s="410">
        <f t="shared" si="19"/>
        <v>380</v>
      </c>
      <c r="L217" s="408">
        <v>0</v>
      </c>
    </row>
    <row r="218" spans="1:12" x14ac:dyDescent="0.2">
      <c r="A218" s="1753" t="s">
        <v>1118</v>
      </c>
      <c r="B218" s="266">
        <v>1600</v>
      </c>
      <c r="C218" s="409"/>
      <c r="D218" s="408">
        <v>0</v>
      </c>
      <c r="E218" s="409"/>
      <c r="F218" s="409"/>
      <c r="G218" s="409"/>
      <c r="H218" s="409"/>
      <c r="I218" s="409"/>
      <c r="J218" s="409"/>
      <c r="K218" s="410">
        <f t="shared" si="19"/>
        <v>0</v>
      </c>
      <c r="L218" s="408">
        <v>0</v>
      </c>
    </row>
    <row r="219" spans="1:12" x14ac:dyDescent="0.2">
      <c r="A219" s="1753" t="s">
        <v>1143</v>
      </c>
      <c r="B219" s="266">
        <v>1650</v>
      </c>
      <c r="C219" s="409"/>
      <c r="D219" s="408">
        <v>0</v>
      </c>
      <c r="E219" s="409"/>
      <c r="F219" s="409"/>
      <c r="G219" s="409"/>
      <c r="H219" s="409"/>
      <c r="I219" s="409"/>
      <c r="J219" s="409"/>
      <c r="K219" s="410">
        <f t="shared" si="19"/>
        <v>0</v>
      </c>
      <c r="L219" s="408">
        <v>0</v>
      </c>
    </row>
    <row r="220" spans="1:12" x14ac:dyDescent="0.2">
      <c r="A220" s="1753" t="s">
        <v>821</v>
      </c>
      <c r="B220" s="266" t="s">
        <v>169</v>
      </c>
      <c r="C220" s="409"/>
      <c r="D220" s="432">
        <v>0</v>
      </c>
      <c r="E220" s="409"/>
      <c r="F220" s="409"/>
      <c r="G220" s="409"/>
      <c r="H220" s="409"/>
      <c r="I220" s="409"/>
      <c r="J220" s="409"/>
      <c r="K220" s="410">
        <f t="shared" si="19"/>
        <v>0</v>
      </c>
      <c r="L220" s="408">
        <v>0</v>
      </c>
    </row>
    <row r="221" spans="1:12" x14ac:dyDescent="0.2">
      <c r="A221" s="1753" t="s">
        <v>1262</v>
      </c>
      <c r="B221" s="266">
        <v>1800</v>
      </c>
      <c r="C221" s="409"/>
      <c r="D221" s="408">
        <v>0</v>
      </c>
      <c r="E221" s="409"/>
      <c r="F221" s="409"/>
      <c r="G221" s="409"/>
      <c r="H221" s="409"/>
      <c r="I221" s="409"/>
      <c r="J221" s="409"/>
      <c r="K221" s="410">
        <f t="shared" si="19"/>
        <v>0</v>
      </c>
      <c r="L221" s="408">
        <v>0</v>
      </c>
    </row>
    <row r="222" spans="1:12" x14ac:dyDescent="0.2">
      <c r="A222" s="1753"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38638</v>
      </c>
      <c r="E223" s="409"/>
      <c r="F223" s="409"/>
      <c r="G223" s="409"/>
      <c r="H223" s="409"/>
      <c r="I223" s="409"/>
      <c r="J223" s="409"/>
      <c r="K223" s="411">
        <f>SUM(K209:K222)</f>
        <v>38638</v>
      </c>
      <c r="L223" s="411">
        <f>SUM(L209:L222)</f>
        <v>36264</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0</v>
      </c>
      <c r="E226" s="409"/>
      <c r="F226" s="409"/>
      <c r="G226" s="409"/>
      <c r="H226" s="409"/>
      <c r="I226" s="409"/>
      <c r="J226" s="409"/>
      <c r="K226" s="410">
        <f t="shared" ref="K226:K231" si="20">D226</f>
        <v>0</v>
      </c>
      <c r="L226" s="408">
        <v>0</v>
      </c>
    </row>
    <row r="227" spans="1:12" x14ac:dyDescent="0.2">
      <c r="A227" s="1753" t="s">
        <v>1265</v>
      </c>
      <c r="B227" s="266">
        <v>2120</v>
      </c>
      <c r="C227" s="409"/>
      <c r="D227" s="408">
        <v>0</v>
      </c>
      <c r="E227" s="409"/>
      <c r="F227" s="409"/>
      <c r="G227" s="409"/>
      <c r="H227" s="409"/>
      <c r="I227" s="409"/>
      <c r="J227" s="409"/>
      <c r="K227" s="410">
        <f t="shared" si="20"/>
        <v>0</v>
      </c>
      <c r="L227" s="408">
        <v>0</v>
      </c>
    </row>
    <row r="228" spans="1:12" x14ac:dyDescent="0.2">
      <c r="A228" s="1753" t="s">
        <v>220</v>
      </c>
      <c r="B228" s="266">
        <v>2130</v>
      </c>
      <c r="C228" s="409"/>
      <c r="D228" s="408">
        <v>7566</v>
      </c>
      <c r="E228" s="409"/>
      <c r="F228" s="409"/>
      <c r="G228" s="409"/>
      <c r="H228" s="409"/>
      <c r="I228" s="409"/>
      <c r="J228" s="409"/>
      <c r="K228" s="410">
        <f t="shared" si="20"/>
        <v>7566</v>
      </c>
      <c r="L228" s="408">
        <v>8035</v>
      </c>
    </row>
    <row r="229" spans="1:12" x14ac:dyDescent="0.2">
      <c r="A229" s="1753" t="s">
        <v>221</v>
      </c>
      <c r="B229" s="266">
        <v>2140</v>
      </c>
      <c r="C229" s="409"/>
      <c r="D229" s="408">
        <v>0</v>
      </c>
      <c r="E229" s="409"/>
      <c r="F229" s="409"/>
      <c r="G229" s="409"/>
      <c r="H229" s="409"/>
      <c r="I229" s="409"/>
      <c r="J229" s="409"/>
      <c r="K229" s="410">
        <f t="shared" si="20"/>
        <v>0</v>
      </c>
      <c r="L229" s="408">
        <v>0</v>
      </c>
    </row>
    <row r="230" spans="1:12" x14ac:dyDescent="0.2">
      <c r="A230" s="1753" t="s">
        <v>222</v>
      </c>
      <c r="B230" s="266">
        <v>2150</v>
      </c>
      <c r="C230" s="409"/>
      <c r="D230" s="408">
        <v>0</v>
      </c>
      <c r="E230" s="409"/>
      <c r="F230" s="409"/>
      <c r="G230" s="409"/>
      <c r="H230" s="409"/>
      <c r="I230" s="409"/>
      <c r="J230" s="409"/>
      <c r="K230" s="410">
        <f t="shared" si="20"/>
        <v>0</v>
      </c>
      <c r="L230" s="408">
        <v>0</v>
      </c>
    </row>
    <row r="231" spans="1:12" x14ac:dyDescent="0.2">
      <c r="A231" s="1753" t="s">
        <v>172</v>
      </c>
      <c r="B231" s="266">
        <v>2190</v>
      </c>
      <c r="C231" s="409"/>
      <c r="D231" s="408">
        <v>0</v>
      </c>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7566</v>
      </c>
      <c r="E232" s="409"/>
      <c r="F232" s="409"/>
      <c r="G232" s="409"/>
      <c r="H232" s="409"/>
      <c r="I232" s="409"/>
      <c r="J232" s="409"/>
      <c r="K232" s="411">
        <f>SUM(K226:K231)</f>
        <v>7566</v>
      </c>
      <c r="L232" s="411">
        <f>SUM(L226:L231)</f>
        <v>8035</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v>0</v>
      </c>
      <c r="E234" s="409"/>
      <c r="F234" s="409"/>
      <c r="G234" s="409"/>
      <c r="H234" s="409"/>
      <c r="I234" s="409"/>
      <c r="J234" s="409"/>
      <c r="K234" s="416">
        <f>D234</f>
        <v>0</v>
      </c>
      <c r="L234" s="414">
        <v>0</v>
      </c>
    </row>
    <row r="235" spans="1:12" x14ac:dyDescent="0.2">
      <c r="A235" s="1753" t="s">
        <v>956</v>
      </c>
      <c r="B235" s="266">
        <v>2220</v>
      </c>
      <c r="C235" s="409"/>
      <c r="D235" s="408">
        <v>10980</v>
      </c>
      <c r="E235" s="409"/>
      <c r="F235" s="409"/>
      <c r="G235" s="409"/>
      <c r="H235" s="409"/>
      <c r="I235" s="409"/>
      <c r="J235" s="409"/>
      <c r="K235" s="416">
        <f>D235</f>
        <v>10980</v>
      </c>
      <c r="L235" s="408">
        <v>11450</v>
      </c>
    </row>
    <row r="236" spans="1:12" x14ac:dyDescent="0.2">
      <c r="A236" s="1753" t="s">
        <v>957</v>
      </c>
      <c r="B236" s="266">
        <v>2230</v>
      </c>
      <c r="C236" s="409"/>
      <c r="D236" s="408">
        <v>0</v>
      </c>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10980</v>
      </c>
      <c r="E237" s="409"/>
      <c r="F237" s="409"/>
      <c r="G237" s="409"/>
      <c r="H237" s="409"/>
      <c r="I237" s="409"/>
      <c r="J237" s="409"/>
      <c r="K237" s="411">
        <f>SUM(K234:K236)</f>
        <v>10980</v>
      </c>
      <c r="L237" s="411">
        <f>SUM(L234:L236)</f>
        <v>11450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0</v>
      </c>
      <c r="E239" s="409"/>
      <c r="F239" s="409"/>
      <c r="G239" s="409"/>
      <c r="H239" s="409"/>
      <c r="I239" s="409"/>
      <c r="J239" s="409"/>
      <c r="K239" s="416">
        <f>D239</f>
        <v>0</v>
      </c>
      <c r="L239" s="414">
        <v>0</v>
      </c>
    </row>
    <row r="240" spans="1:12" x14ac:dyDescent="0.2">
      <c r="A240" s="1753" t="s">
        <v>959</v>
      </c>
      <c r="B240" s="266">
        <v>2320</v>
      </c>
      <c r="C240" s="409"/>
      <c r="D240" s="408">
        <v>2037</v>
      </c>
      <c r="E240" s="409"/>
      <c r="F240" s="409"/>
      <c r="G240" s="409"/>
      <c r="H240" s="409"/>
      <c r="I240" s="409"/>
      <c r="J240" s="409"/>
      <c r="K240" s="416">
        <f t="shared" ref="K240:K250" si="21">D240</f>
        <v>2037</v>
      </c>
      <c r="L240" s="408">
        <v>2000</v>
      </c>
    </row>
    <row r="241" spans="1:12" x14ac:dyDescent="0.2">
      <c r="A241" s="1753" t="s">
        <v>960</v>
      </c>
      <c r="B241" s="266">
        <v>2330</v>
      </c>
      <c r="C241" s="409"/>
      <c r="D241" s="408">
        <v>0</v>
      </c>
      <c r="E241" s="409"/>
      <c r="F241" s="409"/>
      <c r="G241" s="409"/>
      <c r="H241" s="409"/>
      <c r="I241" s="409"/>
      <c r="J241" s="409"/>
      <c r="K241" s="416">
        <f t="shared" si="21"/>
        <v>0</v>
      </c>
      <c r="L241" s="408">
        <v>0</v>
      </c>
    </row>
    <row r="242" spans="1:12" x14ac:dyDescent="0.2">
      <c r="A242" s="1754" t="s">
        <v>337</v>
      </c>
      <c r="B242" s="291" t="s">
        <v>318</v>
      </c>
      <c r="C242" s="409"/>
      <c r="D242" s="683">
        <v>0</v>
      </c>
      <c r="E242" s="409"/>
      <c r="F242" s="409"/>
      <c r="G242" s="409"/>
      <c r="H242" s="409"/>
      <c r="I242" s="409"/>
      <c r="J242" s="409"/>
      <c r="K242" s="416">
        <f t="shared" si="21"/>
        <v>0</v>
      </c>
      <c r="L242" s="408">
        <v>0</v>
      </c>
    </row>
    <row r="243" spans="1:12" ht="23.25" customHeight="1" x14ac:dyDescent="0.2">
      <c r="A243" s="1754" t="s">
        <v>338</v>
      </c>
      <c r="B243" s="523" t="s">
        <v>319</v>
      </c>
      <c r="C243" s="409"/>
      <c r="D243" s="683">
        <v>0</v>
      </c>
      <c r="E243" s="409"/>
      <c r="F243" s="409"/>
      <c r="G243" s="409"/>
      <c r="H243" s="409"/>
      <c r="I243" s="409"/>
      <c r="J243" s="409"/>
      <c r="K243" s="416">
        <f t="shared" si="21"/>
        <v>0</v>
      </c>
      <c r="L243" s="408">
        <v>0</v>
      </c>
    </row>
    <row r="244" spans="1:12" x14ac:dyDescent="0.2">
      <c r="A244" s="1754" t="s">
        <v>339</v>
      </c>
      <c r="B244" s="291" t="s">
        <v>320</v>
      </c>
      <c r="C244" s="409"/>
      <c r="D244" s="683">
        <v>0</v>
      </c>
      <c r="E244" s="409"/>
      <c r="F244" s="409"/>
      <c r="G244" s="409"/>
      <c r="H244" s="409"/>
      <c r="I244" s="409"/>
      <c r="J244" s="409"/>
      <c r="K244" s="416">
        <f t="shared" si="21"/>
        <v>0</v>
      </c>
      <c r="L244" s="408">
        <v>0</v>
      </c>
    </row>
    <row r="245" spans="1:12" x14ac:dyDescent="0.2">
      <c r="A245" s="1754" t="s">
        <v>272</v>
      </c>
      <c r="B245" s="291" t="s">
        <v>321</v>
      </c>
      <c r="C245" s="409"/>
      <c r="D245" s="683">
        <v>0</v>
      </c>
      <c r="E245" s="409"/>
      <c r="F245" s="409"/>
      <c r="G245" s="409"/>
      <c r="H245" s="409"/>
      <c r="I245" s="409"/>
      <c r="J245" s="409"/>
      <c r="K245" s="416">
        <f t="shared" si="21"/>
        <v>0</v>
      </c>
      <c r="L245" s="408">
        <v>0</v>
      </c>
    </row>
    <row r="246" spans="1:12" x14ac:dyDescent="0.2">
      <c r="A246" s="1754" t="s">
        <v>797</v>
      </c>
      <c r="B246" s="291" t="s">
        <v>322</v>
      </c>
      <c r="C246" s="409"/>
      <c r="D246" s="683">
        <v>0</v>
      </c>
      <c r="E246" s="409"/>
      <c r="F246" s="409"/>
      <c r="G246" s="409"/>
      <c r="H246" s="409"/>
      <c r="I246" s="409"/>
      <c r="J246" s="409"/>
      <c r="K246" s="416">
        <f t="shared" si="21"/>
        <v>0</v>
      </c>
      <c r="L246" s="408">
        <v>0</v>
      </c>
    </row>
    <row r="247" spans="1:12" x14ac:dyDescent="0.2">
      <c r="A247" s="1754" t="s">
        <v>273</v>
      </c>
      <c r="B247" s="291" t="s">
        <v>323</v>
      </c>
      <c r="C247" s="409"/>
      <c r="D247" s="683">
        <v>0</v>
      </c>
      <c r="E247" s="409"/>
      <c r="F247" s="409"/>
      <c r="G247" s="409"/>
      <c r="H247" s="409"/>
      <c r="I247" s="409"/>
      <c r="J247" s="409"/>
      <c r="K247" s="416">
        <f t="shared" si="21"/>
        <v>0</v>
      </c>
      <c r="L247" s="408">
        <v>0</v>
      </c>
    </row>
    <row r="248" spans="1:12" ht="22.5" x14ac:dyDescent="0.2">
      <c r="A248" s="1754" t="s">
        <v>1192</v>
      </c>
      <c r="B248" s="523" t="s">
        <v>324</v>
      </c>
      <c r="C248" s="409"/>
      <c r="D248" s="683">
        <v>0</v>
      </c>
      <c r="E248" s="409"/>
      <c r="F248" s="409"/>
      <c r="G248" s="409"/>
      <c r="H248" s="409"/>
      <c r="I248" s="409"/>
      <c r="J248" s="409"/>
      <c r="K248" s="416">
        <f t="shared" si="21"/>
        <v>0</v>
      </c>
      <c r="L248" s="408">
        <v>0</v>
      </c>
    </row>
    <row r="249" spans="1:12" x14ac:dyDescent="0.2">
      <c r="A249" s="1754" t="s">
        <v>1193</v>
      </c>
      <c r="B249" s="291" t="s">
        <v>325</v>
      </c>
      <c r="C249" s="409"/>
      <c r="D249" s="683">
        <v>0</v>
      </c>
      <c r="E249" s="409"/>
      <c r="F249" s="409"/>
      <c r="G249" s="409"/>
      <c r="H249" s="409"/>
      <c r="I249" s="409"/>
      <c r="J249" s="409"/>
      <c r="K249" s="416">
        <f t="shared" si="21"/>
        <v>0</v>
      </c>
      <c r="L249" s="408">
        <v>0</v>
      </c>
    </row>
    <row r="250" spans="1:12" x14ac:dyDescent="0.2">
      <c r="A250" s="1754" t="s">
        <v>1125</v>
      </c>
      <c r="B250" s="266" t="s">
        <v>326</v>
      </c>
      <c r="C250" s="409"/>
      <c r="D250" s="683">
        <v>0</v>
      </c>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2037</v>
      </c>
      <c r="E251" s="409"/>
      <c r="F251" s="409"/>
      <c r="G251" s="409"/>
      <c r="H251" s="409"/>
      <c r="I251" s="409"/>
      <c r="J251" s="409"/>
      <c r="K251" s="411">
        <f>SUM(K239:K250)</f>
        <v>2037</v>
      </c>
      <c r="L251" s="411">
        <f>SUM(L239:L250)</f>
        <v>2000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7902</v>
      </c>
      <c r="E253" s="409"/>
      <c r="F253" s="409"/>
      <c r="G253" s="409"/>
      <c r="H253" s="409"/>
      <c r="I253" s="409"/>
      <c r="J253" s="409"/>
      <c r="K253" s="416">
        <f>D253</f>
        <v>7902</v>
      </c>
      <c r="L253" s="414">
        <v>7200</v>
      </c>
    </row>
    <row r="254" spans="1:12" ht="23.25" customHeight="1" x14ac:dyDescent="0.2">
      <c r="A254" s="1759" t="s">
        <v>1194</v>
      </c>
      <c r="B254" s="522">
        <v>2490</v>
      </c>
      <c r="C254" s="409"/>
      <c r="D254" s="408">
        <v>0</v>
      </c>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7902</v>
      </c>
      <c r="E255" s="409"/>
      <c r="F255" s="409"/>
      <c r="G255" s="409"/>
      <c r="H255" s="409"/>
      <c r="I255" s="409"/>
      <c r="J255" s="409"/>
      <c r="K255" s="411">
        <f>SUM(K253:K254)</f>
        <v>7902</v>
      </c>
      <c r="L255" s="411">
        <f>SUM(L253:L254)</f>
        <v>7200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4113</v>
      </c>
      <c r="E257" s="409"/>
      <c r="F257" s="409"/>
      <c r="G257" s="409"/>
      <c r="H257" s="409"/>
      <c r="I257" s="409"/>
      <c r="J257" s="409"/>
      <c r="K257" s="416">
        <f>D257</f>
        <v>4113</v>
      </c>
      <c r="L257" s="414">
        <v>4500</v>
      </c>
    </row>
    <row r="258" spans="1:12" x14ac:dyDescent="0.2">
      <c r="A258" s="1753" t="s">
        <v>532</v>
      </c>
      <c r="B258" s="521">
        <v>2520</v>
      </c>
      <c r="C258" s="409"/>
      <c r="D258" s="408">
        <v>2744</v>
      </c>
      <c r="E258" s="409"/>
      <c r="F258" s="409"/>
      <c r="G258" s="409"/>
      <c r="H258" s="409"/>
      <c r="I258" s="409"/>
      <c r="J258" s="409"/>
      <c r="K258" s="416">
        <f t="shared" ref="K258:K263" si="22">D258</f>
        <v>2744</v>
      </c>
      <c r="L258" s="408">
        <v>4500</v>
      </c>
    </row>
    <row r="259" spans="1:12" x14ac:dyDescent="0.2">
      <c r="A259" s="1753" t="s">
        <v>5</v>
      </c>
      <c r="B259" s="266">
        <v>2530</v>
      </c>
      <c r="C259" s="409"/>
      <c r="D259" s="408">
        <v>0</v>
      </c>
      <c r="E259" s="409"/>
      <c r="F259" s="409"/>
      <c r="G259" s="409"/>
      <c r="H259" s="409"/>
      <c r="I259" s="409"/>
      <c r="J259" s="409"/>
      <c r="K259" s="416">
        <f t="shared" si="22"/>
        <v>0</v>
      </c>
      <c r="L259" s="408">
        <v>0</v>
      </c>
    </row>
    <row r="260" spans="1:12" x14ac:dyDescent="0.2">
      <c r="A260" s="1753" t="s">
        <v>219</v>
      </c>
      <c r="B260" s="266">
        <v>2540</v>
      </c>
      <c r="C260" s="409"/>
      <c r="D260" s="408">
        <v>23089</v>
      </c>
      <c r="E260" s="409"/>
      <c r="F260" s="409"/>
      <c r="G260" s="409"/>
      <c r="H260" s="409"/>
      <c r="I260" s="409"/>
      <c r="J260" s="409"/>
      <c r="K260" s="416">
        <f t="shared" si="22"/>
        <v>23089</v>
      </c>
      <c r="L260" s="408">
        <v>23350</v>
      </c>
    </row>
    <row r="261" spans="1:12" x14ac:dyDescent="0.2">
      <c r="A261" s="1753" t="s">
        <v>1107</v>
      </c>
      <c r="B261" s="266">
        <v>2550</v>
      </c>
      <c r="C261" s="409"/>
      <c r="D261" s="408">
        <v>0</v>
      </c>
      <c r="E261" s="409"/>
      <c r="F261" s="409"/>
      <c r="G261" s="409"/>
      <c r="H261" s="409"/>
      <c r="I261" s="409"/>
      <c r="J261" s="409"/>
      <c r="K261" s="416">
        <f t="shared" si="22"/>
        <v>0</v>
      </c>
      <c r="L261" s="408">
        <v>0</v>
      </c>
    </row>
    <row r="262" spans="1:12" x14ac:dyDescent="0.2">
      <c r="A262" s="1753" t="s">
        <v>106</v>
      </c>
      <c r="B262" s="266">
        <v>2560</v>
      </c>
      <c r="C262" s="409"/>
      <c r="D262" s="408">
        <v>0</v>
      </c>
      <c r="E262" s="409"/>
      <c r="F262" s="409"/>
      <c r="G262" s="409"/>
      <c r="H262" s="409"/>
      <c r="I262" s="409"/>
      <c r="J262" s="409"/>
      <c r="K262" s="416">
        <f t="shared" si="22"/>
        <v>0</v>
      </c>
      <c r="L262" s="408">
        <v>0</v>
      </c>
    </row>
    <row r="263" spans="1:12" x14ac:dyDescent="0.2">
      <c r="A263" s="1753" t="s">
        <v>107</v>
      </c>
      <c r="B263" s="266">
        <v>2570</v>
      </c>
      <c r="C263" s="409"/>
      <c r="D263" s="408">
        <v>0</v>
      </c>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29946</v>
      </c>
      <c r="E264" s="409"/>
      <c r="F264" s="409"/>
      <c r="G264" s="409"/>
      <c r="H264" s="409"/>
      <c r="I264" s="409"/>
      <c r="J264" s="409"/>
      <c r="K264" s="411">
        <f>SUM(K257:K263)</f>
        <v>29946</v>
      </c>
      <c r="L264" s="411">
        <f>SUM(L257:L263)</f>
        <v>32350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v>0</v>
      </c>
      <c r="E266" s="409"/>
      <c r="F266" s="409"/>
      <c r="G266" s="409"/>
      <c r="H266" s="409"/>
      <c r="I266" s="409"/>
      <c r="J266" s="409"/>
      <c r="K266" s="416">
        <f>D266</f>
        <v>0</v>
      </c>
      <c r="L266" s="414">
        <v>0</v>
      </c>
    </row>
    <row r="267" spans="1:12" ht="20.25" customHeight="1" x14ac:dyDescent="0.2">
      <c r="A267" s="1753" t="s">
        <v>692</v>
      </c>
      <c r="B267" s="113">
        <v>2620</v>
      </c>
      <c r="C267" s="409"/>
      <c r="D267" s="408">
        <v>0</v>
      </c>
      <c r="E267" s="409"/>
      <c r="F267" s="409"/>
      <c r="G267" s="409"/>
      <c r="H267" s="409"/>
      <c r="I267" s="409"/>
      <c r="J267" s="409"/>
      <c r="K267" s="416">
        <f>D267</f>
        <v>0</v>
      </c>
      <c r="L267" s="408">
        <v>0</v>
      </c>
    </row>
    <row r="268" spans="1:12" ht="12" customHeight="1" x14ac:dyDescent="0.2">
      <c r="A268" s="1753" t="s">
        <v>1228</v>
      </c>
      <c r="B268" s="266">
        <v>2630</v>
      </c>
      <c r="C268" s="409"/>
      <c r="D268" s="408">
        <v>0</v>
      </c>
      <c r="E268" s="409"/>
      <c r="F268" s="409"/>
      <c r="G268" s="409"/>
      <c r="H268" s="409"/>
      <c r="I268" s="409"/>
      <c r="J268" s="409"/>
      <c r="K268" s="416">
        <f>D268</f>
        <v>0</v>
      </c>
      <c r="L268" s="408">
        <v>0</v>
      </c>
    </row>
    <row r="269" spans="1:12" x14ac:dyDescent="0.2">
      <c r="A269" s="1753" t="s">
        <v>464</v>
      </c>
      <c r="B269" s="266">
        <v>2640</v>
      </c>
      <c r="C269" s="409"/>
      <c r="D269" s="408">
        <v>0</v>
      </c>
      <c r="E269" s="409"/>
      <c r="F269" s="409"/>
      <c r="G269" s="409"/>
      <c r="H269" s="409"/>
      <c r="I269" s="409"/>
      <c r="J269" s="409"/>
      <c r="K269" s="416">
        <f>D269</f>
        <v>0</v>
      </c>
      <c r="L269" s="408">
        <v>0</v>
      </c>
    </row>
    <row r="270" spans="1:12" x14ac:dyDescent="0.2">
      <c r="A270" s="1753" t="s">
        <v>465</v>
      </c>
      <c r="B270" s="266">
        <v>2660</v>
      </c>
      <c r="C270" s="409"/>
      <c r="D270" s="408">
        <v>0</v>
      </c>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58431</v>
      </c>
      <c r="E273" s="409"/>
      <c r="F273" s="409"/>
      <c r="G273" s="409"/>
      <c r="H273" s="409"/>
      <c r="I273" s="409"/>
      <c r="J273" s="409"/>
      <c r="K273" s="421">
        <f>SUM(K232,K237,K251,K255,K264,K271,K272)</f>
        <v>58431</v>
      </c>
      <c r="L273" s="421">
        <f>SUM(L232,L237,L251,L255,L264,L271,L272)</f>
        <v>61035</v>
      </c>
    </row>
    <row r="274" spans="1:12" ht="18" customHeight="1" thickTop="1" thickBot="1" x14ac:dyDescent="0.25">
      <c r="A274" s="1781" t="s">
        <v>1021</v>
      </c>
      <c r="B274" s="263">
        <v>3000</v>
      </c>
      <c r="C274" s="409"/>
      <c r="D274" s="420">
        <v>0</v>
      </c>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v>0</v>
      </c>
      <c r="E276" s="409"/>
      <c r="F276" s="409"/>
      <c r="G276" s="409"/>
      <c r="H276" s="409"/>
      <c r="I276" s="409"/>
      <c r="J276" s="409"/>
      <c r="K276" s="410">
        <f>D276</f>
        <v>0</v>
      </c>
      <c r="L276" s="408">
        <v>0</v>
      </c>
    </row>
    <row r="277" spans="1:12" x14ac:dyDescent="0.2">
      <c r="A277" s="1753" t="s">
        <v>792</v>
      </c>
      <c r="B277" s="266">
        <v>4140</v>
      </c>
      <c r="C277" s="409"/>
      <c r="D277" s="408">
        <v>0</v>
      </c>
      <c r="E277" s="409"/>
      <c r="F277" s="409"/>
      <c r="G277" s="409"/>
      <c r="H277" s="409"/>
      <c r="I277" s="409"/>
      <c r="J277" s="409"/>
      <c r="K277" s="410">
        <f>D277</f>
        <v>0</v>
      </c>
      <c r="L277" s="408">
        <v>0</v>
      </c>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v>0</v>
      </c>
      <c r="I281" s="409"/>
      <c r="J281" s="409"/>
      <c r="K281" s="410">
        <f>H281</f>
        <v>0</v>
      </c>
      <c r="L281" s="408">
        <v>0</v>
      </c>
    </row>
    <row r="282" spans="1:12" x14ac:dyDescent="0.2">
      <c r="A282" s="1753" t="s">
        <v>91</v>
      </c>
      <c r="B282" s="266">
        <v>5120</v>
      </c>
      <c r="C282" s="409"/>
      <c r="D282" s="409"/>
      <c r="E282" s="409"/>
      <c r="F282" s="409"/>
      <c r="G282" s="409"/>
      <c r="H282" s="408">
        <v>0</v>
      </c>
      <c r="I282" s="409"/>
      <c r="J282" s="409"/>
      <c r="K282" s="410">
        <f>H282</f>
        <v>0</v>
      </c>
      <c r="L282" s="408">
        <v>0</v>
      </c>
    </row>
    <row r="283" spans="1:12" ht="12.75" customHeight="1" x14ac:dyDescent="0.2">
      <c r="A283" s="1753" t="s">
        <v>1366</v>
      </c>
      <c r="B283" s="113" t="s">
        <v>702</v>
      </c>
      <c r="C283" s="409"/>
      <c r="D283" s="409"/>
      <c r="E283" s="409"/>
      <c r="F283" s="409"/>
      <c r="G283" s="409"/>
      <c r="H283" s="408">
        <v>0</v>
      </c>
      <c r="I283" s="409"/>
      <c r="J283" s="409"/>
      <c r="K283" s="410">
        <f>H283</f>
        <v>0</v>
      </c>
      <c r="L283" s="408">
        <v>0</v>
      </c>
    </row>
    <row r="284" spans="1:12" x14ac:dyDescent="0.2">
      <c r="A284" s="1753" t="s">
        <v>92</v>
      </c>
      <c r="B284" s="266" t="s">
        <v>673</v>
      </c>
      <c r="C284" s="409"/>
      <c r="D284" s="409"/>
      <c r="E284" s="409"/>
      <c r="F284" s="409"/>
      <c r="G284" s="409"/>
      <c r="H284" s="408">
        <v>0</v>
      </c>
      <c r="I284" s="409"/>
      <c r="J284" s="409"/>
      <c r="K284" s="410">
        <f>H284</f>
        <v>0</v>
      </c>
      <c r="L284" s="408">
        <v>0</v>
      </c>
    </row>
    <row r="285" spans="1:12" x14ac:dyDescent="0.2">
      <c r="A285" s="1753" t="s">
        <v>861</v>
      </c>
      <c r="B285" s="266" t="s">
        <v>703</v>
      </c>
      <c r="C285" s="409"/>
      <c r="D285" s="409"/>
      <c r="E285" s="409"/>
      <c r="F285" s="409"/>
      <c r="G285" s="409"/>
      <c r="H285" s="408">
        <v>0</v>
      </c>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95" t="s">
        <v>584</v>
      </c>
      <c r="B288" s="2297"/>
      <c r="C288" s="409"/>
      <c r="D288" s="411">
        <f>SUM(D223,D273,D274,D278)</f>
        <v>97069</v>
      </c>
      <c r="E288" s="409"/>
      <c r="F288" s="409"/>
      <c r="G288" s="409"/>
      <c r="H288" s="411">
        <f>H286</f>
        <v>0</v>
      </c>
      <c r="I288" s="409"/>
      <c r="J288" s="409"/>
      <c r="K288" s="411">
        <f>SUM(K223,K273,K274,K278,K286,K287)</f>
        <v>97069</v>
      </c>
      <c r="L288" s="411">
        <f>SUM(L223,L273,L274,L278,L286,L287)</f>
        <v>97299</v>
      </c>
    </row>
    <row r="289" spans="1:14" ht="23.25" thickTop="1" x14ac:dyDescent="0.2">
      <c r="A289" s="891" t="s">
        <v>1155</v>
      </c>
      <c r="B289" s="892"/>
      <c r="C289" s="409"/>
      <c r="D289" s="412"/>
      <c r="E289" s="409"/>
      <c r="F289" s="409"/>
      <c r="G289" s="409"/>
      <c r="H289" s="437"/>
      <c r="I289" s="409"/>
      <c r="J289" s="409"/>
      <c r="K289" s="436">
        <f>'Revenues 9-14'!G275-'Expenditures 15-22'!K288</f>
        <v>-31492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84" t="s">
        <v>149</v>
      </c>
      <c r="B291" s="228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v>0</v>
      </c>
      <c r="D294" s="408">
        <v>0</v>
      </c>
      <c r="E294" s="408">
        <v>0</v>
      </c>
      <c r="F294" s="408">
        <v>0</v>
      </c>
      <c r="G294" s="408">
        <v>0</v>
      </c>
      <c r="H294" s="408">
        <v>0</v>
      </c>
      <c r="I294" s="432">
        <v>0</v>
      </c>
      <c r="J294" s="432">
        <v>0</v>
      </c>
      <c r="K294" s="410">
        <f>SUM(C294:J294)</f>
        <v>0</v>
      </c>
      <c r="L294" s="432">
        <v>0</v>
      </c>
    </row>
    <row r="295" spans="1:14" ht="13.5" customHeight="1" x14ac:dyDescent="0.2">
      <c r="A295" s="1784"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v>0</v>
      </c>
    </row>
    <row r="300" spans="1:14" x14ac:dyDescent="0.2">
      <c r="A300" s="1753" t="s">
        <v>344</v>
      </c>
      <c r="B300" s="266">
        <v>4120</v>
      </c>
      <c r="C300" s="409"/>
      <c r="D300" s="409"/>
      <c r="E300" s="432">
        <v>0</v>
      </c>
      <c r="F300" s="409"/>
      <c r="G300" s="409"/>
      <c r="H300" s="432">
        <v>0</v>
      </c>
      <c r="I300" s="503"/>
      <c r="J300" s="409"/>
      <c r="K300" s="1051">
        <f>SUM(E300,H300)</f>
        <v>0</v>
      </c>
      <c r="L300" s="408">
        <v>0</v>
      </c>
    </row>
    <row r="301" spans="1:14" x14ac:dyDescent="0.2">
      <c r="A301" s="1753" t="s">
        <v>792</v>
      </c>
      <c r="B301" s="266">
        <v>4140</v>
      </c>
      <c r="C301" s="409"/>
      <c r="D301" s="409"/>
      <c r="E301" s="432">
        <v>0</v>
      </c>
      <c r="F301" s="409"/>
      <c r="G301" s="409"/>
      <c r="H301" s="432">
        <v>0</v>
      </c>
      <c r="I301" s="503"/>
      <c r="J301" s="409"/>
      <c r="K301" s="1051">
        <f>SUM(E301,H301)</f>
        <v>0</v>
      </c>
      <c r="L301" s="408">
        <v>0</v>
      </c>
    </row>
    <row r="302" spans="1:14" ht="12.75" customHeight="1" x14ac:dyDescent="0.2">
      <c r="A302" s="1759" t="s">
        <v>793</v>
      </c>
      <c r="B302" s="113">
        <v>4190</v>
      </c>
      <c r="C302" s="409"/>
      <c r="D302" s="409"/>
      <c r="E302" s="432">
        <v>0</v>
      </c>
      <c r="F302" s="409"/>
      <c r="G302" s="409"/>
      <c r="H302" s="432">
        <v>0</v>
      </c>
      <c r="I302" s="503"/>
      <c r="J302" s="409"/>
      <c r="K302" s="1051">
        <f>SUM(E302,H302)</f>
        <v>0</v>
      </c>
      <c r="L302" s="408">
        <v>0</v>
      </c>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93" t="s">
        <v>314</v>
      </c>
      <c r="B305" s="229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9" t="s">
        <v>1155</v>
      </c>
      <c r="B306" s="2290"/>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300" t="s">
        <v>155</v>
      </c>
      <c r="B308" s="230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302" t="s">
        <v>1049</v>
      </c>
      <c r="B310" s="230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v>0</v>
      </c>
      <c r="M312" s="899"/>
      <c r="N312" s="899"/>
    </row>
    <row r="313" spans="1:14" s="18" customFormat="1" ht="22.5" x14ac:dyDescent="0.2">
      <c r="A313" s="881" t="s">
        <v>338</v>
      </c>
      <c r="B313" s="527" t="s">
        <v>319</v>
      </c>
      <c r="C313" s="432">
        <v>0</v>
      </c>
      <c r="D313" s="432">
        <v>0</v>
      </c>
      <c r="E313" s="432">
        <v>59948</v>
      </c>
      <c r="F313" s="432">
        <v>0</v>
      </c>
      <c r="G313" s="432">
        <v>0</v>
      </c>
      <c r="H313" s="432">
        <v>0</v>
      </c>
      <c r="I313" s="432">
        <v>0</v>
      </c>
      <c r="J313" s="432">
        <v>0</v>
      </c>
      <c r="K313" s="1051">
        <f t="shared" ref="K313:K320" si="24">SUM(C313:J313)</f>
        <v>59948</v>
      </c>
      <c r="L313" s="432">
        <v>60977</v>
      </c>
      <c r="M313" s="899"/>
      <c r="N313" s="899"/>
    </row>
    <row r="314" spans="1:14" s="18" customFormat="1" x14ac:dyDescent="0.2">
      <c r="A314" s="881" t="s">
        <v>339</v>
      </c>
      <c r="B314" s="525" t="s">
        <v>320</v>
      </c>
      <c r="C314" s="432">
        <v>0</v>
      </c>
      <c r="D314" s="432">
        <v>0</v>
      </c>
      <c r="E314" s="432">
        <v>180</v>
      </c>
      <c r="F314" s="432">
        <v>0</v>
      </c>
      <c r="G314" s="432">
        <v>0</v>
      </c>
      <c r="H314" s="432">
        <v>0</v>
      </c>
      <c r="I314" s="432">
        <v>0</v>
      </c>
      <c r="J314" s="432">
        <v>0</v>
      </c>
      <c r="K314" s="1051">
        <f t="shared" si="24"/>
        <v>180</v>
      </c>
      <c r="L314" s="432">
        <v>180</v>
      </c>
      <c r="M314" s="899"/>
      <c r="N314" s="899"/>
    </row>
    <row r="315" spans="1:14" s="18" customFormat="1" x14ac:dyDescent="0.2">
      <c r="A315" s="881" t="s">
        <v>272</v>
      </c>
      <c r="B315" s="525" t="s">
        <v>321</v>
      </c>
      <c r="C315" s="432">
        <v>0</v>
      </c>
      <c r="D315" s="432">
        <v>0</v>
      </c>
      <c r="E315" s="432">
        <v>0</v>
      </c>
      <c r="F315" s="432">
        <v>0</v>
      </c>
      <c r="G315" s="432">
        <v>0</v>
      </c>
      <c r="H315" s="432">
        <v>0</v>
      </c>
      <c r="I315" s="432">
        <v>0</v>
      </c>
      <c r="J315" s="432">
        <v>0</v>
      </c>
      <c r="K315" s="1051">
        <f t="shared" si="24"/>
        <v>0</v>
      </c>
      <c r="L315" s="432">
        <v>0</v>
      </c>
      <c r="M315" s="899"/>
      <c r="N315" s="899"/>
    </row>
    <row r="316" spans="1:14" s="18" customFormat="1" x14ac:dyDescent="0.2">
      <c r="A316" s="881" t="s">
        <v>797</v>
      </c>
      <c r="B316" s="525" t="s">
        <v>322</v>
      </c>
      <c r="C316" s="432">
        <v>0</v>
      </c>
      <c r="D316" s="432">
        <v>0</v>
      </c>
      <c r="E316" s="432">
        <v>849</v>
      </c>
      <c r="F316" s="432">
        <v>0</v>
      </c>
      <c r="G316" s="432">
        <v>0</v>
      </c>
      <c r="H316" s="432">
        <v>0</v>
      </c>
      <c r="I316" s="432">
        <v>0</v>
      </c>
      <c r="J316" s="432">
        <v>0</v>
      </c>
      <c r="K316" s="1051">
        <f t="shared" si="24"/>
        <v>849</v>
      </c>
      <c r="L316" s="432">
        <v>900</v>
      </c>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v>0</v>
      </c>
      <c r="M317" s="899"/>
      <c r="N317" s="899"/>
    </row>
    <row r="318" spans="1:14" s="18" customFormat="1" ht="22.5" x14ac:dyDescent="0.2">
      <c r="A318" s="881" t="s">
        <v>1192</v>
      </c>
      <c r="B318" s="527" t="s">
        <v>324</v>
      </c>
      <c r="C318" s="432">
        <v>0</v>
      </c>
      <c r="D318" s="432">
        <v>0</v>
      </c>
      <c r="E318" s="432">
        <v>0</v>
      </c>
      <c r="F318" s="432">
        <v>0</v>
      </c>
      <c r="G318" s="432">
        <v>0</v>
      </c>
      <c r="H318" s="432">
        <v>0</v>
      </c>
      <c r="I318" s="432">
        <v>0</v>
      </c>
      <c r="J318" s="432">
        <v>0</v>
      </c>
      <c r="K318" s="1051">
        <f t="shared" si="24"/>
        <v>0</v>
      </c>
      <c r="L318" s="432">
        <v>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v>0</v>
      </c>
      <c r="M319" s="899"/>
      <c r="N319" s="899"/>
    </row>
    <row r="320" spans="1:14" s="18" customFormat="1" x14ac:dyDescent="0.2">
      <c r="A320" s="881" t="s">
        <v>1125</v>
      </c>
      <c r="B320" s="525" t="s">
        <v>326</v>
      </c>
      <c r="C320" s="432">
        <v>0</v>
      </c>
      <c r="D320" s="432">
        <v>0</v>
      </c>
      <c r="E320" s="432">
        <v>22354</v>
      </c>
      <c r="F320" s="432">
        <v>0</v>
      </c>
      <c r="G320" s="432">
        <v>0</v>
      </c>
      <c r="H320" s="432">
        <v>0</v>
      </c>
      <c r="I320" s="432">
        <v>0</v>
      </c>
      <c r="J320" s="432">
        <v>0</v>
      </c>
      <c r="K320" s="1051">
        <f t="shared" si="24"/>
        <v>22354</v>
      </c>
      <c r="L320" s="432">
        <v>21800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v>0</v>
      </c>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83331</v>
      </c>
      <c r="F323" s="1052">
        <f t="shared" si="25"/>
        <v>0</v>
      </c>
      <c r="G323" s="1052">
        <f t="shared" si="25"/>
        <v>0</v>
      </c>
      <c r="H323" s="1052">
        <f t="shared" si="25"/>
        <v>0</v>
      </c>
      <c r="I323" s="1052">
        <f t="shared" si="25"/>
        <v>0</v>
      </c>
      <c r="J323" s="1052">
        <f t="shared" si="25"/>
        <v>0</v>
      </c>
      <c r="K323" s="1052">
        <f>SUM(K312:K322)</f>
        <v>83331</v>
      </c>
      <c r="L323" s="1052">
        <f>SUM(L312:L322)</f>
        <v>83857</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v>0</v>
      </c>
    </row>
    <row r="327" spans="1:14" ht="12.75" customHeight="1" x14ac:dyDescent="0.2">
      <c r="A327" s="1785" t="s">
        <v>1366</v>
      </c>
      <c r="B327" s="524" t="s">
        <v>702</v>
      </c>
      <c r="C327" s="433"/>
      <c r="D327" s="433"/>
      <c r="E327" s="433"/>
      <c r="F327" s="433"/>
      <c r="G327" s="433"/>
      <c r="H327" s="431">
        <v>0</v>
      </c>
      <c r="I327" s="433"/>
      <c r="J327" s="433"/>
      <c r="K327" s="1051">
        <f>H327</f>
        <v>0</v>
      </c>
      <c r="L327" s="431">
        <v>0</v>
      </c>
    </row>
    <row r="328" spans="1:14" x14ac:dyDescent="0.2">
      <c r="A328" s="1753" t="s">
        <v>1052</v>
      </c>
      <c r="B328" s="113">
        <v>5150</v>
      </c>
      <c r="C328" s="433"/>
      <c r="D328" s="433"/>
      <c r="E328" s="433"/>
      <c r="F328" s="433"/>
      <c r="G328" s="433"/>
      <c r="H328" s="432">
        <v>0</v>
      </c>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83331</v>
      </c>
      <c r="F331" s="1052">
        <f t="shared" si="26"/>
        <v>0</v>
      </c>
      <c r="G331" s="1052">
        <f t="shared" si="26"/>
        <v>0</v>
      </c>
      <c r="H331" s="1052">
        <f>SUM(H323,H329)</f>
        <v>0</v>
      </c>
      <c r="I331" s="1052">
        <f t="shared" si="26"/>
        <v>0</v>
      </c>
      <c r="J331" s="1052">
        <f t="shared" si="26"/>
        <v>0</v>
      </c>
      <c r="K331" s="1052">
        <f>SUM(K323,K329)</f>
        <v>83331</v>
      </c>
      <c r="L331" s="421">
        <f>SUM(L323,L329,L330)</f>
        <v>83857</v>
      </c>
    </row>
    <row r="332" spans="1:14" ht="12.75" customHeight="1" thickTop="1" x14ac:dyDescent="0.2">
      <c r="A332" s="2291" t="s">
        <v>1155</v>
      </c>
      <c r="B332" s="2292"/>
      <c r="C332" s="409"/>
      <c r="D332" s="409"/>
      <c r="E332" s="409"/>
      <c r="F332" s="409"/>
      <c r="G332" s="409"/>
      <c r="H332" s="409"/>
      <c r="I332" s="409"/>
      <c r="J332" s="409"/>
      <c r="K332" s="1055">
        <f>'Revenues 9-14'!J275-'Expenditures 15-22'!K331</f>
        <v>-81854</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83" t="s">
        <v>1120</v>
      </c>
      <c r="B334" s="214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3"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v>0</v>
      </c>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v>0</v>
      </c>
      <c r="I347" s="409"/>
      <c r="J347" s="409"/>
      <c r="K347" s="410">
        <f>SUM(C347:J347)</f>
        <v>0</v>
      </c>
      <c r="L347" s="408">
        <v>0</v>
      </c>
    </row>
    <row r="348" spans="1:14" ht="12.75" customHeight="1" x14ac:dyDescent="0.2">
      <c r="A348" s="1754"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4sQ+eeXlvMhDDaZeQxb7wHtlFWHYDo1yyx+17bcEaCnX3zbq0KliS1vA9vKN5LAUErBXcwdCEdrSzAy9OPMBXg==" saltValue="VcnDyJkvWZoGblTuAW1JXg=="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8" t="str">
        <f>"District's Accounting Basis is " &amp;AUDITCHECK!D29</f>
        <v>District's Accounting Basis is CASH</v>
      </c>
      <c r="B1" s="2309"/>
      <c r="C1" s="929" t="s">
        <v>1290</v>
      </c>
      <c r="D1" s="2303" t="s">
        <v>1291</v>
      </c>
      <c r="E1" s="2304"/>
      <c r="F1" s="2304"/>
      <c r="G1" s="2304"/>
      <c r="H1" s="2304"/>
      <c r="I1" s="2304"/>
      <c r="J1" s="2304"/>
      <c r="K1" s="2304"/>
      <c r="L1" s="2305"/>
      <c r="M1" s="2306" t="s">
        <v>212</v>
      </c>
      <c r="N1" s="2307"/>
    </row>
    <row r="2" spans="1:16" ht="13.5" customHeight="1" x14ac:dyDescent="0.2">
      <c r="A2" s="2310"/>
      <c r="B2" s="231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12"/>
      <c r="C50" s="2313"/>
      <c r="D50" s="2313"/>
      <c r="E50" s="2313"/>
      <c r="F50" s="2313"/>
      <c r="G50" s="2313"/>
      <c r="H50" s="2313"/>
      <c r="I50" s="2313"/>
      <c r="J50" s="2314"/>
      <c r="K50" s="2314"/>
      <c r="L50" s="2314"/>
      <c r="M50" s="2315"/>
    </row>
    <row r="51" spans="1:13" x14ac:dyDescent="0.2">
      <c r="B51" s="2316"/>
      <c r="C51" s="2317"/>
      <c r="D51" s="2317"/>
      <c r="E51" s="2317"/>
      <c r="F51" s="2317"/>
      <c r="G51" s="2317"/>
      <c r="H51" s="2317"/>
      <c r="I51" s="2317"/>
      <c r="J51" s="2318"/>
      <c r="K51" s="2318"/>
      <c r="L51" s="2318"/>
      <c r="M51" s="2319"/>
    </row>
    <row r="52" spans="1:13" x14ac:dyDescent="0.2">
      <c r="B52" s="2316"/>
      <c r="C52" s="2317"/>
      <c r="D52" s="2317"/>
      <c r="E52" s="2317"/>
      <c r="F52" s="2317"/>
      <c r="G52" s="2317"/>
      <c r="H52" s="2317"/>
      <c r="I52" s="2317"/>
      <c r="J52" s="2318"/>
      <c r="K52" s="2318"/>
      <c r="L52" s="2318"/>
      <c r="M52" s="2319"/>
    </row>
    <row r="53" spans="1:13" x14ac:dyDescent="0.2">
      <c r="B53" s="2316"/>
      <c r="C53" s="2317"/>
      <c r="D53" s="2317"/>
      <c r="E53" s="2317"/>
      <c r="F53" s="2317"/>
      <c r="G53" s="2317"/>
      <c r="H53" s="2317"/>
      <c r="I53" s="2317"/>
      <c r="J53" s="2318"/>
      <c r="K53" s="2318"/>
      <c r="L53" s="2318"/>
      <c r="M53" s="2319"/>
    </row>
    <row r="54" spans="1:13" x14ac:dyDescent="0.2">
      <c r="B54" s="2316"/>
      <c r="C54" s="2317"/>
      <c r="D54" s="2317"/>
      <c r="E54" s="2317"/>
      <c r="F54" s="2317"/>
      <c r="G54" s="2317"/>
      <c r="H54" s="2317"/>
      <c r="I54" s="2317"/>
      <c r="J54" s="2318"/>
      <c r="K54" s="2318"/>
      <c r="L54" s="2318"/>
      <c r="M54" s="2319"/>
    </row>
    <row r="55" spans="1:13" ht="21.75" customHeight="1" x14ac:dyDescent="0.2">
      <c r="B55" s="2320"/>
      <c r="C55" s="2321"/>
      <c r="D55" s="2321"/>
      <c r="E55" s="2321"/>
      <c r="F55" s="2321"/>
      <c r="G55" s="2321"/>
      <c r="H55" s="2321"/>
      <c r="I55" s="2321"/>
      <c r="J55" s="2321"/>
      <c r="K55" s="2321"/>
      <c r="L55" s="2321"/>
      <c r="M55" s="2322"/>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D35" sqref="D3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3" t="s">
        <v>1871</v>
      </c>
      <c r="B2" s="827" t="s">
        <v>1983</v>
      </c>
      <c r="C2" s="1074" t="s">
        <v>1984</v>
      </c>
      <c r="D2" s="1074" t="s">
        <v>1985</v>
      </c>
      <c r="E2" s="1074" t="s">
        <v>1986</v>
      </c>
      <c r="F2" s="1074" t="s">
        <v>1987</v>
      </c>
    </row>
    <row r="3" spans="1:6" ht="12" customHeight="1" x14ac:dyDescent="0.2">
      <c r="A3" s="2324"/>
      <c r="B3" s="543"/>
      <c r="C3" s="825"/>
      <c r="D3" s="826" t="s">
        <v>292</v>
      </c>
      <c r="E3" s="825"/>
      <c r="F3" s="826" t="s">
        <v>293</v>
      </c>
    </row>
    <row r="4" spans="1:6" ht="13.7" customHeight="1" x14ac:dyDescent="0.2">
      <c r="A4" s="541" t="s">
        <v>1350</v>
      </c>
      <c r="B4" s="556">
        <f>'Revenues 9-14'!C5</f>
        <v>1868341</v>
      </c>
      <c r="C4" s="508">
        <v>956869</v>
      </c>
      <c r="D4" s="557">
        <f>B4-C4</f>
        <v>911472</v>
      </c>
      <c r="E4" s="508">
        <v>1899641</v>
      </c>
      <c r="F4" s="557">
        <f>E4-C4</f>
        <v>942772</v>
      </c>
    </row>
    <row r="5" spans="1:6" ht="13.7" customHeight="1" x14ac:dyDescent="0.2">
      <c r="A5" s="541" t="s">
        <v>1016</v>
      </c>
      <c r="B5" s="556">
        <f>'Revenues 9-14'!D5</f>
        <v>286489</v>
      </c>
      <c r="C5" s="508">
        <v>141153</v>
      </c>
      <c r="D5" s="557">
        <f t="shared" ref="D5:D18" si="0">B5-C5</f>
        <v>145336</v>
      </c>
      <c r="E5" s="508">
        <v>280170</v>
      </c>
      <c r="F5" s="557">
        <f>E5-C5</f>
        <v>139017</v>
      </c>
    </row>
    <row r="6" spans="1:6" ht="13.7" customHeight="1" x14ac:dyDescent="0.2">
      <c r="A6" s="541" t="s">
        <v>472</v>
      </c>
      <c r="B6" s="556">
        <f>'Revenues 9-14'!E5</f>
        <v>0</v>
      </c>
      <c r="C6" s="508">
        <v>0</v>
      </c>
      <c r="D6" s="557">
        <f t="shared" si="0"/>
        <v>0</v>
      </c>
      <c r="E6" s="508">
        <v>0</v>
      </c>
      <c r="F6" s="557">
        <f t="shared" ref="F6:F18" si="1">E6-C6</f>
        <v>0</v>
      </c>
    </row>
    <row r="7" spans="1:6" ht="13.7" customHeight="1" x14ac:dyDescent="0.2">
      <c r="A7" s="541" t="s">
        <v>161</v>
      </c>
      <c r="B7" s="556">
        <f>'Revenues 9-14'!F5</f>
        <v>137742</v>
      </c>
      <c r="C7" s="508">
        <v>76629</v>
      </c>
      <c r="D7" s="557">
        <f t="shared" si="0"/>
        <v>61113</v>
      </c>
      <c r="E7" s="508">
        <v>152195</v>
      </c>
      <c r="F7" s="557">
        <f t="shared" si="1"/>
        <v>75566</v>
      </c>
    </row>
    <row r="8" spans="1:6" ht="13.7" customHeight="1" x14ac:dyDescent="0.2">
      <c r="A8" s="541" t="s">
        <v>1380</v>
      </c>
      <c r="B8" s="556">
        <f>'Revenues 9-14'!G5</f>
        <v>24349</v>
      </c>
      <c r="C8" s="508">
        <v>11981</v>
      </c>
      <c r="D8" s="557">
        <f t="shared" si="0"/>
        <v>12368</v>
      </c>
      <c r="E8" s="508">
        <v>23860</v>
      </c>
      <c r="F8" s="557">
        <f t="shared" si="1"/>
        <v>11879</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24560</v>
      </c>
      <c r="C10" s="508">
        <v>12106</v>
      </c>
      <c r="D10" s="557">
        <f t="shared" si="0"/>
        <v>12454</v>
      </c>
      <c r="E10" s="508">
        <v>24040</v>
      </c>
      <c r="F10" s="557">
        <f t="shared" si="1"/>
        <v>11934</v>
      </c>
    </row>
    <row r="11" spans="1:6" x14ac:dyDescent="0.2">
      <c r="A11" s="541" t="s">
        <v>470</v>
      </c>
      <c r="B11" s="556">
        <f>'Revenues 9-14'!J5</f>
        <v>1477</v>
      </c>
      <c r="C11" s="508">
        <v>749</v>
      </c>
      <c r="D11" s="557">
        <f t="shared" si="0"/>
        <v>728</v>
      </c>
      <c r="E11" s="508">
        <v>1446</v>
      </c>
      <c r="F11" s="557">
        <f t="shared" si="1"/>
        <v>697</v>
      </c>
    </row>
    <row r="12" spans="1:6" ht="13.7" customHeight="1" x14ac:dyDescent="0.2">
      <c r="A12" s="541" t="s">
        <v>163</v>
      </c>
      <c r="B12" s="556">
        <f>'Revenues 9-14'!K5</f>
        <v>0</v>
      </c>
      <c r="C12" s="508">
        <v>0</v>
      </c>
      <c r="D12" s="557">
        <f t="shared" si="0"/>
        <v>0</v>
      </c>
      <c r="E12" s="508">
        <v>0</v>
      </c>
      <c r="F12" s="557">
        <f t="shared" si="1"/>
        <v>0</v>
      </c>
    </row>
    <row r="13" spans="1:6" ht="13.7" customHeight="1" x14ac:dyDescent="0.2">
      <c r="A13" s="541" t="s">
        <v>1090</v>
      </c>
      <c r="B13" s="556">
        <f>SUM('Revenues 9-14'!C6:D6)</f>
        <v>0</v>
      </c>
      <c r="C13" s="508">
        <v>0</v>
      </c>
      <c r="D13" s="557">
        <f t="shared" si="0"/>
        <v>0</v>
      </c>
      <c r="E13" s="508">
        <v>0</v>
      </c>
      <c r="F13" s="557">
        <f t="shared" si="1"/>
        <v>0</v>
      </c>
    </row>
    <row r="14" spans="1:6" ht="13.7" customHeight="1" x14ac:dyDescent="0.2">
      <c r="A14" s="541" t="s">
        <v>471</v>
      </c>
      <c r="B14" s="556">
        <f>SUM('Revenues 9-14'!C7:D7,'Revenues 9-14'!F7:H7)</f>
        <v>53926</v>
      </c>
      <c r="C14" s="508">
        <v>28206</v>
      </c>
      <c r="D14" s="557">
        <f t="shared" si="0"/>
        <v>25720</v>
      </c>
      <c r="E14" s="508">
        <v>56034</v>
      </c>
      <c r="F14" s="557">
        <f t="shared" si="1"/>
        <v>27828</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41228</v>
      </c>
      <c r="C16" s="508">
        <v>20343</v>
      </c>
      <c r="D16" s="557">
        <f t="shared" si="0"/>
        <v>20885</v>
      </c>
      <c r="E16" s="508">
        <v>40308</v>
      </c>
      <c r="F16" s="557">
        <f t="shared" si="1"/>
        <v>19965</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2438112</v>
      </c>
      <c r="C19" s="558">
        <f>SUM(C4:C18)</f>
        <v>1248036</v>
      </c>
      <c r="D19" s="558">
        <f>SUM(D4:D18)</f>
        <v>1190076</v>
      </c>
      <c r="E19" s="558">
        <f>SUM(E4:E18)</f>
        <v>2477694</v>
      </c>
      <c r="F19" s="558">
        <f>SUM(F4:F18)</f>
        <v>1229658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D35" sqref="D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9" t="s">
        <v>714</v>
      </c>
      <c r="B1" s="2330"/>
      <c r="C1" s="829"/>
    </row>
    <row r="2" spans="1:7" ht="33.75" customHeight="1" x14ac:dyDescent="0.2">
      <c r="A2" s="2338" t="s">
        <v>1873</v>
      </c>
      <c r="B2" s="2339"/>
      <c r="C2" s="1569" t="s">
        <v>1988</v>
      </c>
      <c r="D2" s="1569" t="s">
        <v>1989</v>
      </c>
      <c r="E2" s="1569" t="s">
        <v>1990</v>
      </c>
      <c r="F2" s="1569" t="s">
        <v>1991</v>
      </c>
    </row>
    <row r="3" spans="1:7" ht="23.25" customHeight="1" x14ac:dyDescent="0.2">
      <c r="A3" s="2344" t="s">
        <v>1304</v>
      </c>
      <c r="B3" s="2345"/>
      <c r="C3" s="2331"/>
      <c r="D3" s="2332"/>
      <c r="E3" s="2332"/>
      <c r="F3" s="2333"/>
    </row>
    <row r="4" spans="1:7" ht="12.75" customHeight="1" thickBot="1" x14ac:dyDescent="0.25">
      <c r="A4" s="2327" t="s">
        <v>715</v>
      </c>
      <c r="B4" s="2340"/>
      <c r="C4" s="917"/>
      <c r="D4" s="917"/>
      <c r="E4" s="917"/>
      <c r="F4" s="1544">
        <f>SUM(C4+D4)-E4</f>
        <v>0</v>
      </c>
    </row>
    <row r="5" spans="1:7" ht="13.5" thickTop="1" x14ac:dyDescent="0.2">
      <c r="A5" s="2341" t="s">
        <v>1300</v>
      </c>
      <c r="B5" s="2326"/>
      <c r="C5" s="2334"/>
      <c r="D5" s="2335"/>
      <c r="E5" s="2335"/>
      <c r="F5" s="233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2" t="s">
        <v>716</v>
      </c>
      <c r="B15" s="2343"/>
      <c r="C15" s="1544">
        <f>SUM(C6:C14)</f>
        <v>0</v>
      </c>
      <c r="D15" s="1544">
        <f>SUM(D6:D14)</f>
        <v>0</v>
      </c>
      <c r="E15" s="1544">
        <f>SUM(E6:E14)</f>
        <v>0</v>
      </c>
      <c r="F15" s="1544">
        <f>SUM(F6:F14)</f>
        <v>0</v>
      </c>
      <c r="G15" s="677"/>
    </row>
    <row r="16" spans="1:7" s="55" customFormat="1" ht="13.5" thickTop="1" x14ac:dyDescent="0.2">
      <c r="A16" s="2337" t="s">
        <v>1301</v>
      </c>
      <c r="B16" s="2326"/>
      <c r="C16" s="2334"/>
      <c r="D16" s="2335"/>
      <c r="E16" s="2335"/>
      <c r="F16" s="2336"/>
    </row>
    <row r="17" spans="1:11" ht="12.75" customHeight="1" thickBot="1" x14ac:dyDescent="0.25">
      <c r="A17" s="2352" t="s">
        <v>67</v>
      </c>
      <c r="B17" s="2353"/>
      <c r="C17" s="1545"/>
      <c r="D17" s="508"/>
      <c r="E17" s="1545"/>
      <c r="F17" s="1544">
        <f>SUM(C17+D17)-E17</f>
        <v>0</v>
      </c>
    </row>
    <row r="18" spans="1:11" ht="12.75" customHeight="1" thickTop="1" thickBot="1" x14ac:dyDescent="0.25">
      <c r="A18" s="2352" t="s">
        <v>7</v>
      </c>
      <c r="B18" s="2353"/>
      <c r="C18" s="1545"/>
      <c r="D18" s="508"/>
      <c r="E18" s="1545"/>
      <c r="F18" s="1544">
        <f>SUM(C18+D18)-E18</f>
        <v>0</v>
      </c>
    </row>
    <row r="19" spans="1:11" ht="12.75" customHeight="1" thickTop="1" thickBot="1" x14ac:dyDescent="0.25">
      <c r="A19" s="2352" t="s">
        <v>447</v>
      </c>
      <c r="B19" s="2353"/>
      <c r="C19" s="1545"/>
      <c r="D19" s="508"/>
      <c r="E19" s="1545"/>
      <c r="F19" s="1544">
        <f>SUM(C19+D19)-E19</f>
        <v>0</v>
      </c>
    </row>
    <row r="20" spans="1:11" ht="12.75" customHeight="1" thickTop="1" thickBot="1" x14ac:dyDescent="0.25">
      <c r="A20" s="2354" t="s">
        <v>516</v>
      </c>
      <c r="B20" s="2355"/>
      <c r="C20" s="1545"/>
      <c r="D20" s="508"/>
      <c r="E20" s="1545"/>
      <c r="F20" s="1544">
        <f>SUM(C20+D20)-E20</f>
        <v>0</v>
      </c>
    </row>
    <row r="21" spans="1:11" ht="14.25" thickTop="1" thickBot="1" x14ac:dyDescent="0.25">
      <c r="A21" s="2327" t="s">
        <v>717</v>
      </c>
      <c r="B21" s="2343"/>
      <c r="C21" s="1544">
        <f>SUM(C17:C20)</f>
        <v>0</v>
      </c>
      <c r="D21" s="1544">
        <f>SUM(D17:D20)</f>
        <v>0</v>
      </c>
      <c r="E21" s="1544">
        <f>SUM(E17:E20)</f>
        <v>0</v>
      </c>
      <c r="F21" s="1544">
        <f>SUM(F17:F20)</f>
        <v>0</v>
      </c>
      <c r="G21" s="677"/>
    </row>
    <row r="22" spans="1:11" ht="13.5" thickTop="1" x14ac:dyDescent="0.2">
      <c r="A22" s="2356" t="s">
        <v>1302</v>
      </c>
      <c r="B22" s="2326"/>
      <c r="C22" s="2334"/>
      <c r="D22" s="2335"/>
      <c r="E22" s="2335"/>
      <c r="F22" s="2336"/>
    </row>
    <row r="23" spans="1:11" ht="23.25" customHeight="1" thickBot="1" x14ac:dyDescent="0.25">
      <c r="A23" s="2327" t="s">
        <v>718</v>
      </c>
      <c r="B23" s="2343"/>
      <c r="C23" s="917"/>
      <c r="D23" s="917"/>
      <c r="E23" s="917"/>
      <c r="F23" s="1544">
        <f>SUM(C23+D23)-E23</f>
        <v>0</v>
      </c>
      <c r="G23" s="677"/>
    </row>
    <row r="24" spans="1:11" ht="13.5" thickTop="1" x14ac:dyDescent="0.2">
      <c r="A24" s="2356" t="s">
        <v>1303</v>
      </c>
      <c r="B24" s="2326"/>
      <c r="C24" s="2334"/>
      <c r="D24" s="2335"/>
      <c r="E24" s="2335"/>
      <c r="F24" s="2336"/>
    </row>
    <row r="25" spans="1:11" ht="13.5" thickBot="1" x14ac:dyDescent="0.25">
      <c r="A25" s="2327" t="s">
        <v>719</v>
      </c>
      <c r="B25" s="2359"/>
      <c r="C25" s="917"/>
      <c r="D25" s="917"/>
      <c r="E25" s="917"/>
      <c r="F25" s="1544">
        <f>SUM(C25+D25)-E25</f>
        <v>0</v>
      </c>
      <c r="G25" s="677"/>
    </row>
    <row r="26" spans="1:11" ht="13.5" thickTop="1" x14ac:dyDescent="0.2">
      <c r="A26" s="2325" t="s">
        <v>743</v>
      </c>
      <c r="B26" s="2326"/>
      <c r="C26" s="1546"/>
      <c r="D26" s="1546"/>
      <c r="E26" s="1546"/>
      <c r="F26" s="1547"/>
    </row>
    <row r="27" spans="1:11" ht="13.5" thickBot="1" x14ac:dyDescent="0.25">
      <c r="A27" s="2327" t="s">
        <v>1237</v>
      </c>
      <c r="B27" s="2328"/>
      <c r="C27" s="508"/>
      <c r="D27" s="508"/>
      <c r="E27" s="508"/>
      <c r="F27" s="1544">
        <f>SUM(C27+D27)-E27</f>
        <v>0</v>
      </c>
      <c r="G27" s="677"/>
    </row>
    <row r="28" spans="1:11" ht="7.5" customHeight="1" thickTop="1" x14ac:dyDescent="0.2">
      <c r="A28" s="544"/>
    </row>
    <row r="29" spans="1:11" ht="23.25" customHeight="1" x14ac:dyDescent="0.2">
      <c r="A29" s="2357" t="s">
        <v>666</v>
      </c>
      <c r="B29" s="2358"/>
      <c r="C29" s="119"/>
      <c r="D29" s="119"/>
      <c r="E29" s="119"/>
      <c r="F29" s="119"/>
      <c r="G29" s="119"/>
      <c r="H29" s="119"/>
      <c r="I29" s="119"/>
      <c r="J29" s="119"/>
    </row>
    <row r="30" spans="1:11" ht="47.25" customHeight="1" x14ac:dyDescent="0.2">
      <c r="A30" s="749" t="s">
        <v>1238</v>
      </c>
      <c r="B30" s="129" t="s">
        <v>1314</v>
      </c>
      <c r="C30" s="129" t="s">
        <v>667</v>
      </c>
      <c r="D30" s="129" t="s">
        <v>1315</v>
      </c>
      <c r="E30" s="129" t="s">
        <v>1992</v>
      </c>
      <c r="F30" s="129" t="s">
        <v>1993</v>
      </c>
      <c r="G30" s="129" t="s">
        <v>1646</v>
      </c>
      <c r="H30" s="129" t="s">
        <v>1994</v>
      </c>
      <c r="I30" s="129" t="s">
        <v>1995</v>
      </c>
      <c r="J30" s="1239" t="s">
        <v>3</v>
      </c>
      <c r="K30" s="118"/>
    </row>
    <row r="31" spans="1:11" ht="12" customHeight="1" x14ac:dyDescent="0.2">
      <c r="A31" s="1094" t="s">
        <v>2107</v>
      </c>
      <c r="B31" s="650">
        <v>42241</v>
      </c>
      <c r="C31" s="1092">
        <v>21150</v>
      </c>
      <c r="D31" s="1550">
        <v>7</v>
      </c>
      <c r="E31" s="1092">
        <v>16037</v>
      </c>
      <c r="F31" s="1092"/>
      <c r="G31" s="1092"/>
      <c r="H31" s="1092">
        <v>5176</v>
      </c>
      <c r="I31" s="1093">
        <f>((E31+F31)-H31)+G31</f>
        <v>10861</v>
      </c>
      <c r="J31" s="1092">
        <v>10861</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21150</v>
      </c>
      <c r="D49" s="1549"/>
      <c r="E49" s="1093">
        <f t="shared" ref="E49:J49" si="2">SUM(E31:E48)</f>
        <v>16037</v>
      </c>
      <c r="F49" s="1093">
        <f t="shared" si="2"/>
        <v>0</v>
      </c>
      <c r="G49" s="1093">
        <f t="shared" si="2"/>
        <v>0</v>
      </c>
      <c r="H49" s="1093">
        <f t="shared" si="2"/>
        <v>5176</v>
      </c>
      <c r="I49" s="1093">
        <f t="shared" si="2"/>
        <v>10861</v>
      </c>
      <c r="J49" s="1093">
        <f t="shared" si="2"/>
        <v>10861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6" t="s">
        <v>668</v>
      </c>
      <c r="C52" s="2347"/>
      <c r="D52" s="2347"/>
      <c r="E52" s="123" t="s">
        <v>989</v>
      </c>
      <c r="F52" s="2348"/>
      <c r="G52" s="2349"/>
      <c r="H52" s="117"/>
      <c r="I52" s="117"/>
      <c r="J52" s="120"/>
    </row>
    <row r="53" spans="1:11" ht="11.25" customHeight="1" x14ac:dyDescent="0.2">
      <c r="A53" s="745" t="s">
        <v>1064</v>
      </c>
      <c r="B53" s="124" t="s">
        <v>1105</v>
      </c>
      <c r="C53" s="120"/>
      <c r="D53" s="116"/>
      <c r="E53" s="123" t="s">
        <v>576</v>
      </c>
      <c r="F53" s="2350"/>
      <c r="G53" s="2351"/>
      <c r="H53" s="117"/>
      <c r="I53" s="117"/>
      <c r="J53" s="120"/>
    </row>
    <row r="54" spans="1:11" ht="11.25" customHeight="1" x14ac:dyDescent="0.2">
      <c r="A54" s="746" t="s">
        <v>1065</v>
      </c>
      <c r="B54" s="122" t="s">
        <v>1106</v>
      </c>
      <c r="C54" s="120"/>
      <c r="D54" s="116"/>
      <c r="E54" s="123" t="s">
        <v>577</v>
      </c>
      <c r="F54" s="2350"/>
      <c r="G54" s="235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5" sqref="D3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7" t="s">
        <v>1001</v>
      </c>
      <c r="B1" s="2378"/>
      <c r="C1" s="2378"/>
      <c r="D1" s="2378"/>
      <c r="E1" s="2378"/>
      <c r="F1" s="2378"/>
      <c r="G1" s="2379"/>
      <c r="H1" s="1228"/>
      <c r="I1" s="751"/>
      <c r="J1" s="750"/>
    </row>
    <row r="2" spans="1:11" ht="36.75" x14ac:dyDescent="0.2">
      <c r="A2" s="2363" t="s">
        <v>1874</v>
      </c>
      <c r="B2" s="2364"/>
      <c r="C2" s="2364"/>
      <c r="D2" s="2364"/>
      <c r="E2" s="2365"/>
      <c r="F2" s="1825" t="s">
        <v>1055</v>
      </c>
      <c r="G2" s="1826" t="s">
        <v>100</v>
      </c>
      <c r="H2" s="1826" t="s">
        <v>471</v>
      </c>
      <c r="I2" s="1826" t="s">
        <v>1354</v>
      </c>
      <c r="J2" s="1826" t="s">
        <v>1000</v>
      </c>
      <c r="K2" s="1826" t="s">
        <v>144</v>
      </c>
    </row>
    <row r="3" spans="1:11" x14ac:dyDescent="0.2">
      <c r="A3" s="2366" t="s">
        <v>1996</v>
      </c>
      <c r="B3" s="2367"/>
      <c r="C3" s="2367"/>
      <c r="D3" s="2367"/>
      <c r="E3" s="2368"/>
      <c r="F3" s="255"/>
      <c r="G3" s="559"/>
      <c r="H3" s="559"/>
      <c r="I3" s="559"/>
      <c r="J3" s="1205"/>
      <c r="K3" s="1205"/>
    </row>
    <row r="4" spans="1:11" x14ac:dyDescent="0.2">
      <c r="A4" s="2369" t="s">
        <v>427</v>
      </c>
      <c r="B4" s="2370"/>
      <c r="C4" s="2370"/>
      <c r="D4" s="2370"/>
      <c r="E4" s="2347"/>
      <c r="F4" s="546"/>
      <c r="G4" s="567"/>
      <c r="H4" s="566"/>
      <c r="I4" s="567"/>
      <c r="J4" s="1183"/>
      <c r="K4" s="1183"/>
    </row>
    <row r="5" spans="1:11" ht="13.5" customHeight="1" x14ac:dyDescent="0.2">
      <c r="A5" s="2380" t="s">
        <v>1236</v>
      </c>
      <c r="B5" s="2381"/>
      <c r="C5" s="2381"/>
      <c r="D5" s="2381"/>
      <c r="E5" s="2382"/>
      <c r="F5" s="1139" t="s">
        <v>992</v>
      </c>
      <c r="G5" s="565"/>
      <c r="H5" s="559">
        <v>53926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83" t="s">
        <v>1841</v>
      </c>
      <c r="B10" s="2360"/>
      <c r="C10" s="2360"/>
      <c r="D10" s="2360"/>
      <c r="E10" s="2384"/>
      <c r="F10" s="1271" t="s">
        <v>1008</v>
      </c>
      <c r="G10" s="564"/>
      <c r="H10" s="1272"/>
      <c r="I10" s="559"/>
      <c r="J10" s="1205"/>
      <c r="K10" s="1205"/>
    </row>
    <row r="11" spans="1:11" x14ac:dyDescent="0.2">
      <c r="A11" s="2380" t="s">
        <v>166</v>
      </c>
      <c r="B11" s="2381"/>
      <c r="C11" s="2381"/>
      <c r="D11" s="2381"/>
      <c r="E11" s="238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53926</v>
      </c>
      <c r="I12" s="560">
        <f>SUM(I5:I11)</f>
        <v>0</v>
      </c>
      <c r="J12" s="560">
        <f>SUM(J5:J11)</f>
        <v>0</v>
      </c>
      <c r="K12" s="560">
        <f>SUM(K5:K11)</f>
        <v>0</v>
      </c>
    </row>
    <row r="13" spans="1:11" ht="12.75" customHeight="1" thickTop="1" x14ac:dyDescent="0.2">
      <c r="A13" s="2371" t="s">
        <v>428</v>
      </c>
      <c r="B13" s="2372"/>
      <c r="C13" s="2372"/>
      <c r="D13" s="2372"/>
      <c r="E13" s="2373"/>
      <c r="F13" s="1140"/>
      <c r="G13" s="561"/>
      <c r="H13" s="562"/>
      <c r="I13" s="563"/>
      <c r="J13" s="563"/>
      <c r="K13" s="563"/>
    </row>
    <row r="14" spans="1:11" x14ac:dyDescent="0.2">
      <c r="A14" s="2388" t="s">
        <v>524</v>
      </c>
      <c r="B14" s="2388"/>
      <c r="C14" s="2388"/>
      <c r="D14" s="2388"/>
      <c r="E14" s="2389"/>
      <c r="F14" s="257" t="s">
        <v>998</v>
      </c>
      <c r="G14" s="564"/>
      <c r="H14" s="559">
        <v>53926</v>
      </c>
      <c r="I14" s="565"/>
      <c r="J14" s="1173"/>
      <c r="K14" s="1205"/>
    </row>
    <row r="15" spans="1:11" x14ac:dyDescent="0.2">
      <c r="A15" s="2381" t="s">
        <v>5</v>
      </c>
      <c r="B15" s="2381"/>
      <c r="C15" s="2381"/>
      <c r="D15" s="2381"/>
      <c r="E15" s="2382"/>
      <c r="F15" s="257" t="s">
        <v>999</v>
      </c>
      <c r="G15" s="565"/>
      <c r="H15" s="559"/>
      <c r="I15" s="559"/>
      <c r="J15" s="1205"/>
      <c r="K15" s="1205"/>
    </row>
    <row r="16" spans="1:11" ht="12.75" customHeight="1" x14ac:dyDescent="0.2">
      <c r="A16" s="2381" t="s">
        <v>336</v>
      </c>
      <c r="B16" s="2381"/>
      <c r="C16" s="2381"/>
      <c r="D16" s="2381"/>
      <c r="E16" s="238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74" t="s">
        <v>426</v>
      </c>
      <c r="B18" s="2375"/>
      <c r="C18" s="2375"/>
      <c r="D18" s="2375"/>
      <c r="E18" s="2376"/>
      <c r="F18" s="257" t="s">
        <v>1085</v>
      </c>
      <c r="G18" s="564"/>
      <c r="H18" s="564"/>
      <c r="I18" s="564"/>
      <c r="J18" s="1205"/>
      <c r="K18" s="1191"/>
    </row>
    <row r="19" spans="1:11" ht="25.5" customHeight="1" x14ac:dyDescent="0.2">
      <c r="A19" s="2391" t="s">
        <v>1998</v>
      </c>
      <c r="B19" s="2391"/>
      <c r="C19" s="2391"/>
      <c r="D19" s="2391"/>
      <c r="E19" s="2392"/>
      <c r="F19" s="257" t="s">
        <v>1086</v>
      </c>
      <c r="G19" s="564"/>
      <c r="H19" s="564"/>
      <c r="I19" s="564"/>
      <c r="J19" s="1205"/>
      <c r="K19" s="1191"/>
    </row>
    <row r="20" spans="1:11" ht="12.75" customHeight="1" x14ac:dyDescent="0.2">
      <c r="A20" s="2393" t="s">
        <v>1840</v>
      </c>
      <c r="B20" s="2394"/>
      <c r="C20" s="2394"/>
      <c r="D20" s="2394"/>
      <c r="E20" s="239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9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53926</v>
      </c>
      <c r="I23" s="560">
        <f>SUM(I14:I16,I21,I22)</f>
        <v>0</v>
      </c>
      <c r="J23" s="560">
        <f>SUM(J14:J16,J21,J22)</f>
        <v>0</v>
      </c>
      <c r="K23" s="560">
        <f>SUM(K14:K16,K21,K22)</f>
        <v>0</v>
      </c>
    </row>
    <row r="24" spans="1:11" ht="12.75" customHeight="1" thickTop="1" thickBot="1" x14ac:dyDescent="0.25">
      <c r="A24" s="1232" t="s">
        <v>1997</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5"/>
      <c r="I31" s="2386"/>
      <c r="J31" s="2386"/>
      <c r="K31" s="2386"/>
    </row>
    <row r="32" spans="1:11" x14ac:dyDescent="0.2">
      <c r="A32" s="58"/>
      <c r="B32" s="9"/>
      <c r="C32" s="9"/>
      <c r="D32" s="9"/>
      <c r="E32" s="548"/>
      <c r="F32" s="1146" t="s">
        <v>620</v>
      </c>
      <c r="G32" s="568"/>
      <c r="H32" s="2387"/>
      <c r="I32" s="2386"/>
      <c r="J32" s="2386"/>
      <c r="K32" s="2386"/>
    </row>
    <row r="33" spans="1:11" x14ac:dyDescent="0.2">
      <c r="A33" s="1728" t="s">
        <v>1839</v>
      </c>
      <c r="B33" s="112"/>
      <c r="C33" s="112"/>
      <c r="D33" s="112"/>
      <c r="E33" s="112"/>
      <c r="F33" s="112"/>
      <c r="G33" s="569"/>
      <c r="H33" s="2387"/>
      <c r="I33" s="2386"/>
      <c r="J33" s="2386"/>
      <c r="K33" s="238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61"/>
      <c r="C41" s="2361"/>
      <c r="D41" s="2361"/>
      <c r="E41" s="2361"/>
      <c r="F41" s="236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35" sqref="D35"/>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6"/>
      <c r="K1" s="2397"/>
      <c r="L1" s="2397"/>
    </row>
    <row r="2" spans="1:14" ht="48" x14ac:dyDescent="0.2">
      <c r="A2" s="1818" t="s">
        <v>1875</v>
      </c>
      <c r="B2" s="627" t="s">
        <v>437</v>
      </c>
      <c r="C2" s="1505" t="s">
        <v>1999</v>
      </c>
      <c r="D2" s="1505" t="s">
        <v>2000</v>
      </c>
      <c r="E2" s="1505" t="s">
        <v>2001</v>
      </c>
      <c r="F2" s="1505" t="s">
        <v>2002</v>
      </c>
      <c r="G2" s="63" t="s">
        <v>690</v>
      </c>
      <c r="H2" s="1505" t="s">
        <v>2003</v>
      </c>
      <c r="I2" s="1505" t="s">
        <v>2004</v>
      </c>
      <c r="J2" s="1505" t="s">
        <v>2005</v>
      </c>
      <c r="K2" s="1505" t="s">
        <v>2006</v>
      </c>
      <c r="L2" s="1505" t="s">
        <v>2007</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7">
        <f>(C5+D5)-E5</f>
        <v>0</v>
      </c>
      <c r="G5" s="630"/>
      <c r="H5" s="636"/>
      <c r="I5" s="636"/>
      <c r="J5" s="636"/>
      <c r="K5" s="641"/>
      <c r="L5" s="1056">
        <f>F5-K5</f>
        <v>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9126877</v>
      </c>
      <c r="D8" s="635"/>
      <c r="E8" s="635"/>
      <c r="F8" s="1057">
        <f>(C8+D8)-E8</f>
        <v>9126877</v>
      </c>
      <c r="G8" s="631">
        <v>50</v>
      </c>
      <c r="H8" s="571">
        <v>2211284</v>
      </c>
      <c r="I8" s="571">
        <v>182537</v>
      </c>
      <c r="J8" s="571"/>
      <c r="K8" s="1056">
        <f>(H8+I8)-J8</f>
        <v>2393821</v>
      </c>
      <c r="L8" s="1056">
        <f>F8-K8</f>
        <v>6733056</v>
      </c>
    </row>
    <row r="9" spans="1:14" ht="14.25" thickTop="1" thickBot="1" x14ac:dyDescent="0.25">
      <c r="A9" s="643" t="s">
        <v>1309</v>
      </c>
      <c r="B9" s="285">
        <v>232</v>
      </c>
      <c r="C9" s="571">
        <v>15000</v>
      </c>
      <c r="D9" s="571"/>
      <c r="E9" s="571"/>
      <c r="F9" s="1057">
        <f>(C9+D9)-E9</f>
        <v>15000</v>
      </c>
      <c r="G9" s="631">
        <v>20</v>
      </c>
      <c r="H9" s="571">
        <v>3900</v>
      </c>
      <c r="I9" s="571">
        <v>600</v>
      </c>
      <c r="J9" s="571"/>
      <c r="K9" s="1056">
        <f>(H9+I9)-J9</f>
        <v>4500</v>
      </c>
      <c r="L9" s="1056">
        <f>F9-K9</f>
        <v>10500</v>
      </c>
    </row>
    <row r="10" spans="1:14" ht="24" thickTop="1" thickBot="1" x14ac:dyDescent="0.25">
      <c r="A10" s="644" t="s">
        <v>1310</v>
      </c>
      <c r="B10" s="285">
        <v>240</v>
      </c>
      <c r="C10" s="1058">
        <v>284050</v>
      </c>
      <c r="D10" s="1058"/>
      <c r="E10" s="1058"/>
      <c r="F10" s="1059">
        <f>(C10+D10)-E10</f>
        <v>284050</v>
      </c>
      <c r="G10" s="631">
        <v>20</v>
      </c>
      <c r="H10" s="1060">
        <v>91747</v>
      </c>
      <c r="I10" s="1060">
        <v>11104</v>
      </c>
      <c r="J10" s="1060"/>
      <c r="K10" s="1056">
        <f>(H10+I10)-J10</f>
        <v>102851</v>
      </c>
      <c r="L10" s="1056">
        <f>F10-K10</f>
        <v>181199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902336</v>
      </c>
      <c r="D12" s="635">
        <v>9958</v>
      </c>
      <c r="E12" s="635"/>
      <c r="F12" s="1057">
        <f>(C12+D12)-E12</f>
        <v>912294</v>
      </c>
      <c r="G12" s="631">
        <v>10</v>
      </c>
      <c r="H12" s="571">
        <v>485945</v>
      </c>
      <c r="I12" s="571">
        <v>24349</v>
      </c>
      <c r="J12" s="571"/>
      <c r="K12" s="1056">
        <f>(H12+I12)-J12</f>
        <v>510294</v>
      </c>
      <c r="L12" s="1056">
        <f>F12-K12</f>
        <v>402000</v>
      </c>
    </row>
    <row r="13" spans="1:14" ht="14.25" thickTop="1" thickBot="1" x14ac:dyDescent="0.25">
      <c r="A13" s="646" t="s">
        <v>1312</v>
      </c>
      <c r="B13" s="285">
        <v>252</v>
      </c>
      <c r="C13" s="635">
        <v>3217</v>
      </c>
      <c r="D13" s="635"/>
      <c r="E13" s="635"/>
      <c r="F13" s="1057">
        <f>(C13+D13)-E13</f>
        <v>3217</v>
      </c>
      <c r="G13" s="631">
        <v>5</v>
      </c>
      <c r="H13" s="571">
        <v>2924</v>
      </c>
      <c r="I13" s="571">
        <v>0</v>
      </c>
      <c r="J13" s="571"/>
      <c r="K13" s="1056">
        <f>(H13+I13)-J13</f>
        <v>2924</v>
      </c>
      <c r="L13" s="1056">
        <f>F13-K13</f>
        <v>293</v>
      </c>
    </row>
    <row r="14" spans="1:14" ht="14.25" thickTop="1" thickBot="1" x14ac:dyDescent="0.25">
      <c r="A14" s="646" t="s">
        <v>1313</v>
      </c>
      <c r="B14" s="285">
        <v>253</v>
      </c>
      <c r="C14" s="571">
        <v>126368</v>
      </c>
      <c r="D14" s="571"/>
      <c r="E14" s="571"/>
      <c r="F14" s="1057">
        <f>(C14+D14)-E14</f>
        <v>126368</v>
      </c>
      <c r="G14" s="631">
        <v>3</v>
      </c>
      <c r="H14" s="571">
        <v>219191</v>
      </c>
      <c r="I14" s="571">
        <v>796</v>
      </c>
      <c r="J14" s="571"/>
      <c r="K14" s="1056">
        <f>(H14+I14)-J14</f>
        <v>219987</v>
      </c>
      <c r="L14" s="1056">
        <f>F14-K14</f>
        <v>-93619</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10457848</v>
      </c>
      <c r="D16" s="637">
        <f>SUM(D3,D5:D6,D8:D10,D12:D15)</f>
        <v>9958</v>
      </c>
      <c r="E16" s="637">
        <f>SUM(E3,E5:E6,E8:E10,E12:E15)</f>
        <v>0</v>
      </c>
      <c r="F16" s="637">
        <f>SUM(F3,F5:F6,F8:F10,F12:F15)</f>
        <v>10467806</v>
      </c>
      <c r="G16" s="631"/>
      <c r="H16" s="637">
        <f>SUM(H3,H6,H8:H10,H12:H14,)</f>
        <v>3014991</v>
      </c>
      <c r="I16" s="637">
        <f>SUM(I3,I6,I8:I10,I12:I14,)</f>
        <v>219386</v>
      </c>
      <c r="J16" s="637">
        <f>SUM(J3,J6,J8:J10,J12:J14,)</f>
        <v>0</v>
      </c>
      <c r="K16" s="1057">
        <f>(H16+I16)-J16</f>
        <v>3234377</v>
      </c>
      <c r="L16" s="1057">
        <f>F16-K16</f>
        <v>7233429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68238</v>
      </c>
      <c r="G17" s="630">
        <v>10</v>
      </c>
      <c r="H17" s="1067"/>
      <c r="I17" s="1056">
        <f>F17/G17</f>
        <v>6823.8</v>
      </c>
      <c r="J17" s="1067"/>
      <c r="K17" s="1068"/>
      <c r="L17" s="1068"/>
    </row>
    <row r="18" spans="1:12" ht="14.25" thickTop="1" thickBot="1" x14ac:dyDescent="0.25">
      <c r="A18" s="866" t="s">
        <v>775</v>
      </c>
      <c r="B18" s="867"/>
      <c r="C18" s="1069"/>
      <c r="D18" s="1069"/>
      <c r="E18" s="1069"/>
      <c r="F18" s="1070"/>
      <c r="G18" s="865"/>
      <c r="H18" s="638"/>
      <c r="I18" s="1057">
        <f>SUM(I16,I17)</f>
        <v>226209.8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33" activePane="bottomLeft" state="frozen"/>
      <selection activeCell="D35" sqref="D35"/>
      <selection pane="bottomLeft" activeCell="D35" sqref="D35"/>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1" t="s">
        <v>2013</v>
      </c>
      <c r="B1" s="2402"/>
      <c r="C1" s="2402"/>
      <c r="D1" s="2402"/>
      <c r="E1" s="2402"/>
      <c r="F1" s="2403"/>
      <c r="G1" s="930"/>
    </row>
    <row r="2" spans="1:7" ht="13.5" thickBot="1" x14ac:dyDescent="0.25">
      <c r="A2" s="2404" t="s">
        <v>556</v>
      </c>
      <c r="B2" s="2405"/>
      <c r="C2" s="2405"/>
      <c r="D2" s="2405"/>
      <c r="E2" s="2405"/>
      <c r="F2" s="240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7"/>
      <c r="B5" s="2408"/>
      <c r="C5" s="2408"/>
      <c r="D5" s="2408"/>
      <c r="E5" s="2408"/>
      <c r="F5" s="2408"/>
    </row>
    <row r="6" spans="1:7" ht="13.5" customHeight="1" thickBot="1" x14ac:dyDescent="0.25">
      <c r="A6" s="2398" t="s">
        <v>1292</v>
      </c>
      <c r="B6" s="2399"/>
      <c r="C6" s="2399"/>
      <c r="D6" s="2399"/>
      <c r="E6" s="2399"/>
      <c r="F6" s="240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3676788</v>
      </c>
      <c r="G8" s="356"/>
    </row>
    <row r="9" spans="1:7" ht="12" customHeight="1" x14ac:dyDescent="0.2">
      <c r="A9" s="358" t="s">
        <v>528</v>
      </c>
      <c r="B9" s="934" t="s">
        <v>1805</v>
      </c>
      <c r="C9" s="357"/>
      <c r="D9" s="358" t="s">
        <v>580</v>
      </c>
      <c r="E9" s="575"/>
      <c r="F9" s="936">
        <f>'Expenditures 15-22'!K150</f>
        <v>473760</v>
      </c>
      <c r="G9" s="937"/>
    </row>
    <row r="10" spans="1:7" ht="12" customHeight="1" x14ac:dyDescent="0.2">
      <c r="A10" s="358" t="s">
        <v>578</v>
      </c>
      <c r="B10" s="934" t="s">
        <v>1806</v>
      </c>
      <c r="C10" s="357"/>
      <c r="D10" s="358" t="s">
        <v>580</v>
      </c>
      <c r="E10" s="575"/>
      <c r="F10" s="936">
        <f>'Expenditures 15-22'!K168</f>
        <v>5608</v>
      </c>
      <c r="G10" s="937"/>
    </row>
    <row r="11" spans="1:7" ht="12" customHeight="1" x14ac:dyDescent="0.2">
      <c r="A11" s="358" t="s">
        <v>529</v>
      </c>
      <c r="B11" s="934" t="s">
        <v>1807</v>
      </c>
      <c r="C11" s="357"/>
      <c r="D11" s="358" t="s">
        <v>580</v>
      </c>
      <c r="E11" s="575"/>
      <c r="F11" s="936">
        <f>'Expenditures 15-22'!K204</f>
        <v>401558</v>
      </c>
      <c r="G11" s="937"/>
    </row>
    <row r="12" spans="1:7" ht="12" customHeight="1" x14ac:dyDescent="0.2">
      <c r="A12" s="358" t="s">
        <v>530</v>
      </c>
      <c r="B12" s="934" t="s">
        <v>1808</v>
      </c>
      <c r="C12" s="357"/>
      <c r="D12" s="358" t="s">
        <v>580</v>
      </c>
      <c r="E12" s="575"/>
      <c r="F12" s="936">
        <f>'Expenditures 15-22'!K288</f>
        <v>97069</v>
      </c>
      <c r="G12" s="937"/>
    </row>
    <row r="13" spans="1:7" ht="12" customHeight="1" x14ac:dyDescent="0.2">
      <c r="A13" s="358" t="s">
        <v>112</v>
      </c>
      <c r="B13" s="934" t="s">
        <v>1809</v>
      </c>
      <c r="C13" s="357"/>
      <c r="D13" s="358" t="s">
        <v>580</v>
      </c>
      <c r="E13" s="575"/>
      <c r="F13" s="936">
        <f>'Expenditures 15-22'!K331</f>
        <v>83331</v>
      </c>
      <c r="G13" s="938"/>
    </row>
    <row r="14" spans="1:7" ht="12" customHeight="1" thickBot="1" x14ac:dyDescent="0.25">
      <c r="A14" s="939"/>
      <c r="B14" s="576"/>
      <c r="C14" s="577"/>
      <c r="D14" s="994" t="s">
        <v>580</v>
      </c>
      <c r="E14" s="588" t="s">
        <v>1112</v>
      </c>
      <c r="F14" s="940">
        <f>SUM(F8:F13)</f>
        <v>4738114</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4038</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576969</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66610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4350</v>
      </c>
      <c r="G58" s="356"/>
    </row>
    <row r="59" spans="1:7" ht="12" customHeight="1" x14ac:dyDescent="0.2">
      <c r="A59" s="961" t="s">
        <v>528</v>
      </c>
      <c r="B59" s="67" t="s">
        <v>1822</v>
      </c>
      <c r="C59" s="1041" t="s">
        <v>1138</v>
      </c>
      <c r="D59" s="67" t="s">
        <v>328</v>
      </c>
      <c r="F59" s="1101">
        <f>'Expenditures 15-22'!I150</f>
        <v>1628</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5176</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658771</v>
      </c>
      <c r="G75" s="356"/>
    </row>
    <row r="76" spans="1:8" s="961" customFormat="1" ht="12" customHeight="1" thickTop="1" thickBot="1" x14ac:dyDescent="0.25">
      <c r="A76" s="581"/>
      <c r="B76" s="579"/>
      <c r="C76" s="580"/>
      <c r="D76" s="960" t="s">
        <v>1792</v>
      </c>
      <c r="E76" s="591"/>
      <c r="F76" s="1104">
        <f>(F14-F75)</f>
        <v>4079343</v>
      </c>
      <c r="G76" s="358"/>
    </row>
    <row r="77" spans="1:8" s="961" customFormat="1" ht="12" customHeight="1" thickTop="1" x14ac:dyDescent="0.2">
      <c r="A77" s="582"/>
      <c r="B77" s="579"/>
      <c r="C77" s="580"/>
      <c r="D77" s="960" t="s">
        <v>2027</v>
      </c>
      <c r="E77" s="591"/>
      <c r="F77" s="1565">
        <v>359.81</v>
      </c>
      <c r="G77" s="359"/>
      <c r="H77" s="358"/>
    </row>
    <row r="78" spans="1:8" s="961" customFormat="1" ht="12" customHeight="1" thickBot="1" x14ac:dyDescent="0.25">
      <c r="A78" s="583"/>
      <c r="B78" s="579"/>
      <c r="C78" s="580"/>
      <c r="D78" s="960" t="s">
        <v>1858</v>
      </c>
      <c r="E78" s="591" t="s">
        <v>1112</v>
      </c>
      <c r="F78" s="1105">
        <f>IF(F77&gt;0,F76/F77," Complete Line 77")</f>
        <v>11337.492009671771</v>
      </c>
      <c r="G78" s="358"/>
    </row>
    <row r="79" spans="1:8" s="961" customFormat="1" ht="12" thickTop="1" x14ac:dyDescent="0.2">
      <c r="A79" s="383"/>
      <c r="B79" s="358"/>
      <c r="C79" s="357"/>
      <c r="D79" s="578"/>
      <c r="E79" s="575"/>
      <c r="F79" s="962"/>
      <c r="G79" s="358"/>
    </row>
    <row r="80" spans="1:8" s="961" customFormat="1" ht="12" thickBot="1" x14ac:dyDescent="0.25">
      <c r="A80" s="2398" t="s">
        <v>1293</v>
      </c>
      <c r="B80" s="2399"/>
      <c r="C80" s="2399"/>
      <c r="D80" s="2399"/>
      <c r="E80" s="2399"/>
      <c r="F80" s="240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41249</v>
      </c>
      <c r="G93" s="969"/>
    </row>
    <row r="94" spans="1:7" ht="12" customHeight="1" x14ac:dyDescent="0.2">
      <c r="A94" s="970" t="s">
        <v>146</v>
      </c>
      <c r="B94" s="970" t="s">
        <v>182</v>
      </c>
      <c r="C94" s="967">
        <v>1700</v>
      </c>
      <c r="D94" s="976" t="str">
        <f>'Revenues 9-14'!A82</f>
        <v>Total District/School Activity Income</v>
      </c>
      <c r="E94" s="384"/>
      <c r="F94" s="1063">
        <f>SUM('Revenues 9-14'!C82,'Revenues 9-14'!D82)</f>
        <v>23449</v>
      </c>
      <c r="G94" s="969"/>
    </row>
    <row r="95" spans="1:7" ht="12" customHeight="1" x14ac:dyDescent="0.2">
      <c r="A95" s="970" t="s">
        <v>527</v>
      </c>
      <c r="B95" s="970" t="s">
        <v>183</v>
      </c>
      <c r="C95" s="967">
        <f>'Revenues 9-14'!B84</f>
        <v>1811</v>
      </c>
      <c r="D95" s="968" t="str">
        <f>'Revenues 9-14'!A84</f>
        <v>Rentals - Regular Textbooks</v>
      </c>
      <c r="E95" s="384"/>
      <c r="F95" s="1063">
        <f>'Revenues 9-14'!C84</f>
        <v>22003</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2580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60542</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205</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106194</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45718</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63650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2581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1849</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4631</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30169</v>
      </c>
      <c r="G173" s="381"/>
    </row>
    <row r="174" spans="1:7" x14ac:dyDescent="0.2">
      <c r="A174" s="381"/>
      <c r="B174" s="381"/>
      <c r="C174" s="385"/>
      <c r="D174" s="381"/>
      <c r="E174" s="384"/>
      <c r="F174" s="1106"/>
      <c r="G174" s="991"/>
    </row>
    <row r="175" spans="1:7" x14ac:dyDescent="0.2">
      <c r="A175" s="584"/>
      <c r="B175" s="585"/>
      <c r="C175" s="586"/>
      <c r="D175" s="992" t="s">
        <v>1856</v>
      </c>
      <c r="E175" s="1046" t="s">
        <v>1112</v>
      </c>
      <c r="F175" s="1107">
        <f>SUM(F83:F135,F160:F173)</f>
        <v>402971</v>
      </c>
    </row>
    <row r="176" spans="1:7" ht="12" customHeight="1" x14ac:dyDescent="0.2">
      <c r="A176" s="584"/>
      <c r="B176" s="585"/>
      <c r="C176" s="586"/>
      <c r="D176" s="992" t="s">
        <v>1855</v>
      </c>
      <c r="E176" s="1046"/>
      <c r="F176" s="1108">
        <f>'PCTC-OEPP 28-29'!F76-F175</f>
        <v>3676372</v>
      </c>
    </row>
    <row r="177" spans="1:7" ht="12" customHeight="1" x14ac:dyDescent="0.2">
      <c r="A177" s="584"/>
      <c r="B177" s="585"/>
      <c r="C177" s="586"/>
      <c r="D177" s="992" t="s">
        <v>2011</v>
      </c>
      <c r="E177" s="1046"/>
      <c r="F177" s="1108">
        <f>'Cap Outlay Deprec 27'!I18</f>
        <v>226209.8</v>
      </c>
    </row>
    <row r="178" spans="1:7" ht="12" customHeight="1" x14ac:dyDescent="0.2">
      <c r="A178" s="584"/>
      <c r="B178" s="585"/>
      <c r="C178" s="586"/>
      <c r="D178" s="992" t="s">
        <v>1857</v>
      </c>
      <c r="E178" s="1046"/>
      <c r="F178" s="1108">
        <f>F176+F177</f>
        <v>3902581.8</v>
      </c>
    </row>
    <row r="179" spans="1:7" ht="12" customHeight="1" x14ac:dyDescent="0.2">
      <c r="A179" s="584"/>
      <c r="B179" s="587"/>
      <c r="C179" s="586"/>
      <c r="D179" s="992" t="s">
        <v>2012</v>
      </c>
      <c r="E179" s="1046"/>
      <c r="F179" s="1109">
        <f>'PCTC-OEPP 28-29'!F77</f>
        <v>359.81</v>
      </c>
      <c r="G179" s="68"/>
    </row>
    <row r="180" spans="1:7" ht="12" customHeight="1" thickBot="1" x14ac:dyDescent="0.25">
      <c r="A180" s="584"/>
      <c r="B180" s="587"/>
      <c r="C180" s="586"/>
      <c r="D180" s="992" t="s">
        <v>1933</v>
      </c>
      <c r="E180" s="1046" t="s">
        <v>1934</v>
      </c>
      <c r="F180" s="1110">
        <f>F178/F179</f>
        <v>10846.229398849393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D35" sqref="D35"/>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9" t="s">
        <v>1631</v>
      </c>
      <c r="B5" s="2410"/>
      <c r="C5" s="2410"/>
      <c r="D5" s="2410"/>
      <c r="E5" s="2410"/>
      <c r="F5" s="2410"/>
      <c r="G5" s="241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83432</v>
      </c>
      <c r="F10" s="856"/>
      <c r="G10" s="1111"/>
      <c r="H10" s="215"/>
      <c r="I10" s="215"/>
    </row>
    <row r="11" spans="1:9" s="2" customFormat="1" ht="22.5" customHeight="1" x14ac:dyDescent="0.2">
      <c r="A11" s="2414" t="s">
        <v>2089</v>
      </c>
      <c r="B11" s="2415"/>
      <c r="C11" s="2415"/>
      <c r="D11" s="2416"/>
      <c r="E11" s="1994">
        <v>9557</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2315478</v>
      </c>
      <c r="F19" s="763"/>
      <c r="G19" s="765">
        <f>'Expenditures 15-22'!K33-SUM('Expenditures 15-22'!G33,'Expenditures 15-22'!I33)+'Expenditures 15-22'!D223</f>
        <v>2315478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51264</v>
      </c>
      <c r="F21" s="763"/>
      <c r="G21" s="765">
        <f>'Expenditures 15-22'!K42-SUM('Expenditures 15-22'!G42,'Expenditures 15-22'!I42)+'Expenditures 15-22'!K120-SUM('Expenditures 15-22'!G120,'Expenditures 15-22'!I120)+'Expenditures 15-22'!K174-SUM('Expenditures 15-22'!G174,'Expenditures 15-22'!I174)+'Expenditures 15-22'!D232</f>
        <v>51264</v>
      </c>
      <c r="H21" s="286"/>
      <c r="I21" s="215"/>
    </row>
    <row r="22" spans="1:9" s="2" customFormat="1" ht="12" customHeight="1" x14ac:dyDescent="0.2">
      <c r="A22" s="762" t="s">
        <v>644</v>
      </c>
      <c r="B22" s="758"/>
      <c r="C22" s="757">
        <v>2200</v>
      </c>
      <c r="D22" s="763"/>
      <c r="E22" s="764">
        <f>'Expenditures 15-22'!K47-SUM('Expenditures 15-22'!G47,'Expenditures 15-22'!I47)+'Expenditures 15-22'!D237</f>
        <v>186437</v>
      </c>
      <c r="F22" s="763"/>
      <c r="G22" s="765">
        <f>'Expenditures 15-22'!K47-SUM('Expenditures 15-22'!G47,'Expenditures 15-22'!I47)+'Expenditures 15-22'!D237</f>
        <v>186437</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328245</v>
      </c>
      <c r="F23" s="763"/>
      <c r="G23" s="764">
        <f>'Expenditures 15-22'!K53-SUM('Expenditures 15-22'!G53,'Expenditures 15-22'!I53)+'Expenditures 15-22'!D251+'Expenditures 15-22'!K323-SUM('Expenditures 15-22'!G323,'Expenditures 15-22'!I323)</f>
        <v>328245</v>
      </c>
      <c r="H23" s="286"/>
      <c r="I23" s="215"/>
    </row>
    <row r="24" spans="1:9" s="2" customFormat="1" ht="12" customHeight="1" x14ac:dyDescent="0.2">
      <c r="A24" s="762" t="s">
        <v>646</v>
      </c>
      <c r="B24" s="758"/>
      <c r="C24" s="757">
        <v>2400</v>
      </c>
      <c r="D24" s="763"/>
      <c r="E24" s="764">
        <f>'Expenditures 15-22'!K57-SUM('Expenditures 15-22'!G57,'Expenditures 15-22'!I57)+'Expenditures 15-22'!D255</f>
        <v>169477</v>
      </c>
      <c r="F24" s="763"/>
      <c r="G24" s="765">
        <f>'Expenditures 15-22'!K57-SUM('Expenditures 15-22'!G57,'Expenditures 15-22'!I57)+'Expenditures 15-22'!D255</f>
        <v>169477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4113</v>
      </c>
      <c r="E26" s="764">
        <f>'Expenditures 15-22'!K122-SUM('Expenditures 15-22'!G122,'Expenditures 15-22'!I122)+E7</f>
        <v>0</v>
      </c>
      <c r="F26" s="764">
        <f>'Expenditures 15-22'!K59-SUM('Expenditures 15-22'!G59,'Expenditures 15-22'!I59)+'Expenditures 15-22'!D257-E7</f>
        <v>4113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52074</v>
      </c>
      <c r="E27" s="764">
        <f>E8</f>
        <v>0</v>
      </c>
      <c r="F27" s="764">
        <f>'Expenditures 15-22'!K60-SUM('Expenditures 15-22'!G60,'Expenditures 15-22'!I60)+'Expenditures 15-22'!D258-E8</f>
        <v>52074</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490871</v>
      </c>
      <c r="F28" s="767">
        <f>'Expenditures 15-22'!K61-SUM('Expenditures 15-22'!G61,'Expenditures 15-22'!I61)+'Expenditures 15-22'!K124-SUM('Expenditures 15-22'!G124,'Expenditures 15-22'!I124)+'Expenditures 15-22'!D260-E9</f>
        <v>490871</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401558</v>
      </c>
      <c r="F29" s="763"/>
      <c r="G29" s="765">
        <f>'Expenditures 15-22'!K62-SUM('Expenditures 15-22'!G62,'Expenditures 15-22'!I62)+'Expenditures 15-22'!K125-SUM('Expenditures 15-22'!G125,'Expenditures 15-22'!I125)+'Expenditures 15-22'!K176-SUM('Expenditures 15-22'!G176,'Expenditures 15-22'!I176)+'Expenditures 15-22'!D261</f>
        <v>401558</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56187</v>
      </c>
      <c r="E40" s="767">
        <f>SUM(E19:E39)</f>
        <v>3943330</v>
      </c>
      <c r="F40" s="767">
        <f>SUM(F19:F39)</f>
        <v>547058</v>
      </c>
      <c r="G40" s="767">
        <f>SUM(G19:G39)</f>
        <v>3452459</v>
      </c>
    </row>
    <row r="41" spans="1:7" x14ac:dyDescent="0.2">
      <c r="A41" s="286"/>
      <c r="B41" s="215"/>
      <c r="C41" s="287"/>
      <c r="D41" s="2412" t="s">
        <v>602</v>
      </c>
      <c r="E41" s="2413"/>
      <c r="F41" s="771" t="s">
        <v>603</v>
      </c>
      <c r="G41" s="778"/>
    </row>
    <row r="42" spans="1:7" ht="12" customHeight="1" x14ac:dyDescent="0.2">
      <c r="A42" s="286"/>
      <c r="B42" s="215"/>
      <c r="C42" s="287"/>
      <c r="D42" s="772" t="s">
        <v>551</v>
      </c>
      <c r="E42" s="768">
        <f>D40</f>
        <v>56187</v>
      </c>
      <c r="F42" s="772" t="s">
        <v>553</v>
      </c>
      <c r="G42" s="768">
        <f>F40</f>
        <v>547058</v>
      </c>
    </row>
    <row r="43" spans="1:7" ht="12" customHeight="1" x14ac:dyDescent="0.2">
      <c r="A43" s="286"/>
      <c r="B43" s="215"/>
      <c r="C43" s="287"/>
      <c r="D43" s="772" t="s">
        <v>552</v>
      </c>
      <c r="E43" s="768">
        <f>E40</f>
        <v>3943330</v>
      </c>
      <c r="F43" s="772" t="s">
        <v>552</v>
      </c>
      <c r="G43" s="768">
        <f>G40</f>
        <v>3452459</v>
      </c>
    </row>
    <row r="44" spans="1:7" ht="12" customHeight="1" x14ac:dyDescent="0.2">
      <c r="A44" s="286"/>
      <c r="B44" s="215"/>
      <c r="C44" s="215"/>
      <c r="D44" s="782" t="s">
        <v>1165</v>
      </c>
      <c r="E44" s="783">
        <f>(E42/E43)</f>
        <v>1.4248617285390773E-2</v>
      </c>
      <c r="F44" s="782" t="s">
        <v>1165</v>
      </c>
      <c r="G44" s="783">
        <f>(G42/G43)</f>
        <v>0.15845459714365906</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D35" sqref="D35"/>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7" t="s">
        <v>1651</v>
      </c>
      <c r="B1" s="2417"/>
      <c r="C1" s="2417"/>
      <c r="D1" s="2417"/>
      <c r="E1" s="2417"/>
    </row>
    <row r="2" spans="1:7" ht="14.25" customHeight="1" x14ac:dyDescent="0.2">
      <c r="A2" s="1920" t="s">
        <v>1652</v>
      </c>
      <c r="B2" s="1920"/>
      <c r="C2" s="1920"/>
      <c r="D2" s="1920"/>
      <c r="E2" s="1921"/>
    </row>
    <row r="3" spans="1:7" ht="15" customHeight="1" x14ac:dyDescent="0.2">
      <c r="A3" s="1920" t="s">
        <v>2014</v>
      </c>
      <c r="B3" s="1920"/>
      <c r="C3" s="1920"/>
      <c r="D3" s="1920"/>
      <c r="E3" s="1921"/>
    </row>
    <row r="4" spans="1:7" ht="3.75" customHeight="1" x14ac:dyDescent="0.2">
      <c r="A4" s="1920"/>
      <c r="B4" s="1920"/>
      <c r="C4" s="1920"/>
      <c r="D4" s="1920"/>
      <c r="E4" s="1921"/>
    </row>
    <row r="5" spans="1:7" ht="15" x14ac:dyDescent="0.25">
      <c r="A5" s="2421" t="s">
        <v>1935</v>
      </c>
      <c r="B5" s="2422"/>
      <c r="C5" s="2422"/>
      <c r="D5" s="2422"/>
      <c r="E5" s="2422"/>
    </row>
    <row r="6" spans="1:7" ht="12" customHeight="1" x14ac:dyDescent="0.25">
      <c r="A6" s="1923"/>
      <c r="B6" s="2423" t="str">
        <f>COVER!A17</f>
        <v>Elwood CCSD 203</v>
      </c>
      <c r="C6" s="2423"/>
      <c r="D6" s="2423"/>
      <c r="E6" s="1924"/>
    </row>
    <row r="7" spans="1:7" ht="11.25" customHeight="1" x14ac:dyDescent="0.25">
      <c r="A7" s="1923"/>
      <c r="B7" s="2424">
        <f>COVER!A13</f>
        <v>56099203004</v>
      </c>
      <c r="C7" s="2424"/>
      <c r="D7" s="242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1930</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1915</v>
      </c>
      <c r="B19" s="1934"/>
      <c r="C19" s="1934"/>
      <c r="D19" s="1937"/>
      <c r="E19" s="1936"/>
    </row>
    <row r="20" spans="1:11" ht="12" customHeight="1" x14ac:dyDescent="0.2">
      <c r="A20" s="1933" t="s">
        <v>1916</v>
      </c>
      <c r="B20" s="1934"/>
      <c r="C20" s="1934"/>
      <c r="D20" s="1937"/>
      <c r="E20" s="1936"/>
    </row>
    <row r="21" spans="1:11" ht="12" customHeight="1" x14ac:dyDescent="0.2">
      <c r="A21" s="1933" t="s">
        <v>1917</v>
      </c>
      <c r="B21" s="1934"/>
      <c r="C21" s="1934"/>
      <c r="D21" s="1937"/>
      <c r="E21" s="1936"/>
    </row>
    <row r="22" spans="1:11" ht="12" customHeight="1" x14ac:dyDescent="0.2">
      <c r="A22" s="1933" t="s">
        <v>1918</v>
      </c>
      <c r="B22" s="1934"/>
      <c r="C22" s="1934"/>
      <c r="D22" s="1937"/>
      <c r="E22" s="1936"/>
    </row>
    <row r="23" spans="1:11" ht="12" customHeight="1" x14ac:dyDescent="0.2">
      <c r="A23" s="1933" t="s">
        <v>1919</v>
      </c>
      <c r="B23" s="1934"/>
      <c r="C23" s="1934"/>
      <c r="D23" s="1937"/>
      <c r="E23" s="1936"/>
    </row>
    <row r="24" spans="1:11" ht="12" customHeight="1" x14ac:dyDescent="0.2">
      <c r="A24" s="1933" t="s">
        <v>1920</v>
      </c>
      <c r="B24" s="1934"/>
      <c r="C24" s="1934"/>
      <c r="D24" s="1937"/>
      <c r="E24" s="1936"/>
    </row>
    <row r="25" spans="1:11" ht="12" customHeight="1" x14ac:dyDescent="0.2">
      <c r="A25" s="1933" t="s">
        <v>1921</v>
      </c>
      <c r="B25" s="1934"/>
      <c r="C25" s="1934"/>
      <c r="D25" s="1937"/>
      <c r="E25" s="1936"/>
    </row>
    <row r="26" spans="1:11" ht="12" customHeight="1" x14ac:dyDescent="0.2">
      <c r="A26" s="1933" t="s">
        <v>1922</v>
      </c>
      <c r="B26" s="1934" t="s">
        <v>2095</v>
      </c>
      <c r="C26" s="1934" t="s">
        <v>2095</v>
      </c>
      <c r="D26" s="1937" t="s">
        <v>2095</v>
      </c>
      <c r="E26" s="1936" t="s">
        <v>2096</v>
      </c>
    </row>
    <row r="27" spans="1:11" x14ac:dyDescent="0.2">
      <c r="A27" s="1933" t="s">
        <v>1923</v>
      </c>
      <c r="B27" s="1934"/>
      <c r="C27" s="1934"/>
      <c r="D27" s="1937"/>
      <c r="E27" s="1936"/>
    </row>
    <row r="28" spans="1:11" ht="12" customHeight="1" x14ac:dyDescent="0.2">
      <c r="A28" s="1933" t="s">
        <v>1924</v>
      </c>
      <c r="B28" s="1934"/>
      <c r="C28" s="1934"/>
      <c r="D28" s="1937"/>
      <c r="E28" s="1936"/>
    </row>
    <row r="29" spans="1:11" ht="12" customHeight="1" x14ac:dyDescent="0.2">
      <c r="A29" s="1933" t="s">
        <v>1925</v>
      </c>
      <c r="B29" s="1934"/>
      <c r="C29" s="1934"/>
      <c r="D29" s="1937"/>
      <c r="E29" s="1936"/>
    </row>
    <row r="30" spans="1:11" ht="12" customHeight="1" x14ac:dyDescent="0.2">
      <c r="A30" s="1933" t="s">
        <v>1926</v>
      </c>
      <c r="B30" s="1934"/>
      <c r="C30" s="1934"/>
      <c r="D30" s="1937"/>
      <c r="E30" s="1936"/>
    </row>
    <row r="31" spans="1:11" ht="12" customHeight="1" x14ac:dyDescent="0.2">
      <c r="A31" s="1933" t="s">
        <v>1927</v>
      </c>
      <c r="B31" s="1934"/>
      <c r="C31" s="1934"/>
      <c r="D31" s="1937"/>
      <c r="E31" s="1936"/>
      <c r="K31" s="1947"/>
    </row>
    <row r="32" spans="1:11" ht="12" customHeight="1" x14ac:dyDescent="0.2">
      <c r="A32" s="1933" t="s">
        <v>1928</v>
      </c>
      <c r="B32" s="1934"/>
      <c r="C32" s="1934"/>
      <c r="D32" s="1937"/>
      <c r="E32" s="1936"/>
    </row>
    <row r="33" spans="1:5" ht="12" customHeight="1" x14ac:dyDescent="0.2">
      <c r="A33" s="1933" t="s">
        <v>1929</v>
      </c>
      <c r="B33" s="1934"/>
      <c r="C33" s="1934"/>
      <c r="D33" s="1937"/>
      <c r="E33" s="1936"/>
    </row>
    <row r="34" spans="1:5" ht="12" customHeight="1" x14ac:dyDescent="0.25">
      <c r="A34" s="1938"/>
      <c r="B34" s="1938"/>
      <c r="C34" s="1938"/>
      <c r="D34" s="1938"/>
      <c r="E34" s="1938"/>
    </row>
    <row r="35" spans="1:5" ht="12" customHeight="1" x14ac:dyDescent="0.2">
      <c r="A35" s="1939" t="s">
        <v>1669</v>
      </c>
      <c r="B35" s="2425"/>
      <c r="C35" s="2425"/>
      <c r="D35" s="2425"/>
      <c r="E35" s="2426"/>
    </row>
    <row r="36" spans="1:5" ht="12" customHeight="1" x14ac:dyDescent="0.2">
      <c r="A36" s="2427"/>
      <c r="B36" s="2428"/>
      <c r="C36" s="2428"/>
      <c r="D36" s="2428"/>
      <c r="E36" s="2429"/>
    </row>
    <row r="37" spans="1:5" ht="12" customHeight="1" x14ac:dyDescent="0.2">
      <c r="A37" s="2427"/>
      <c r="B37" s="2428"/>
      <c r="C37" s="2428"/>
      <c r="D37" s="2428"/>
      <c r="E37" s="2429"/>
    </row>
    <row r="38" spans="1:5" ht="12" customHeight="1" x14ac:dyDescent="0.2">
      <c r="A38" s="2430"/>
      <c r="B38" s="2431"/>
      <c r="C38" s="2431"/>
      <c r="D38" s="2431"/>
      <c r="E38" s="2432"/>
    </row>
    <row r="39" spans="1:5" ht="4.5" hidden="1" customHeight="1" x14ac:dyDescent="0.2">
      <c r="A39" s="1940"/>
      <c r="B39" s="1940"/>
      <c r="C39" s="1940"/>
      <c r="D39" s="1940"/>
      <c r="E39" s="1940"/>
    </row>
    <row r="40" spans="1:5" s="1938" customFormat="1" ht="12" customHeight="1" x14ac:dyDescent="0.25">
      <c r="A40" s="1941" t="s">
        <v>1668</v>
      </c>
      <c r="B40" s="2433"/>
      <c r="C40" s="2433"/>
      <c r="D40" s="2433"/>
      <c r="E40" s="2434"/>
    </row>
    <row r="41" spans="1:5" s="1938" customFormat="1" ht="12" customHeight="1" x14ac:dyDescent="0.25">
      <c r="A41" s="2435"/>
      <c r="B41" s="2436"/>
      <c r="C41" s="2436"/>
      <c r="D41" s="2436"/>
      <c r="E41" s="2437"/>
    </row>
    <row r="42" spans="1:5" s="1938" customFormat="1" ht="12" customHeight="1" x14ac:dyDescent="0.25">
      <c r="A42" s="2435"/>
      <c r="B42" s="2436"/>
      <c r="C42" s="2436"/>
      <c r="D42" s="2436"/>
      <c r="E42" s="2437"/>
    </row>
    <row r="43" spans="1:5" s="1938" customFormat="1" ht="15" x14ac:dyDescent="0.25">
      <c r="A43" s="2418"/>
      <c r="B43" s="2419"/>
      <c r="C43" s="2419"/>
      <c r="D43" s="2419"/>
      <c r="E43" s="2420"/>
    </row>
    <row r="44" spans="1:5" s="1938" customFormat="1" ht="12" hidden="1" customHeight="1" x14ac:dyDescent="0.25">
      <c r="A44" s="2418"/>
      <c r="B44" s="2419"/>
      <c r="C44" s="2419"/>
      <c r="D44" s="2419"/>
      <c r="E44" s="242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D35" sqref="D3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43" t="str">
        <f>COVER!A17</f>
        <v>Elwood CCSD 203</v>
      </c>
      <c r="J6" s="2444"/>
    </row>
    <row r="7" spans="1:10" x14ac:dyDescent="0.2">
      <c r="A7" s="2445" t="s">
        <v>1015</v>
      </c>
      <c r="B7" s="2446"/>
      <c r="C7" s="2446"/>
      <c r="D7" s="2446"/>
      <c r="E7" s="2447"/>
      <c r="F7" s="1604"/>
      <c r="G7" s="1593"/>
      <c r="H7" s="1603" t="s">
        <v>431</v>
      </c>
      <c r="I7" s="2448">
        <f>COVER!A13</f>
        <v>56099203004</v>
      </c>
      <c r="J7" s="244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2015</v>
      </c>
      <c r="F9" s="1614"/>
      <c r="G9" s="1614"/>
      <c r="H9" s="1615" t="s">
        <v>2016</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9" t="s">
        <v>560</v>
      </c>
      <c r="B11" s="2450"/>
      <c r="C11" s="245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211310</v>
      </c>
      <c r="F12" s="1632"/>
      <c r="G12" s="1631">
        <f t="shared" ref="G12:G18" si="0">SUM(E12:F12)</f>
        <v>211310</v>
      </c>
      <c r="H12" s="1633">
        <v>221873</v>
      </c>
      <c r="I12" s="1632"/>
      <c r="J12" s="1631">
        <f t="shared" ref="J12:J18" si="1">SUM(H12:I12)</f>
        <v>221873</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v>0</v>
      </c>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52" t="s">
        <v>8</v>
      </c>
      <c r="C18" s="2453"/>
      <c r="D18" s="245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211310</v>
      </c>
      <c r="F19" s="1639">
        <f t="shared" si="2"/>
        <v>0</v>
      </c>
      <c r="G19" s="1639">
        <f t="shared" si="2"/>
        <v>211310</v>
      </c>
      <c r="H19" s="1639">
        <f t="shared" si="2"/>
        <v>221873</v>
      </c>
      <c r="I19" s="1639">
        <f t="shared" si="2"/>
        <v>0</v>
      </c>
      <c r="J19" s="1639">
        <f t="shared" si="2"/>
        <v>221873</v>
      </c>
    </row>
    <row r="20" spans="1:10" ht="25.5" customHeight="1" thickTop="1" x14ac:dyDescent="0.2">
      <c r="A20" s="1627">
        <v>9</v>
      </c>
      <c r="B20" s="2455" t="s">
        <v>2019</v>
      </c>
      <c r="C20" s="2453"/>
      <c r="D20" s="2454"/>
      <c r="E20" s="1640"/>
      <c r="F20" s="1640"/>
      <c r="G20" s="1640"/>
      <c r="H20" s="1640"/>
      <c r="I20" s="1640"/>
      <c r="J20" s="1641">
        <f>IF(AND(G19&gt;0,J19&gt;0),(((J19-G19)/G19)),"Enter Budget Data")</f>
        <v>4.9988169040745822E-2</v>
      </c>
    </row>
    <row r="21" spans="1:10" ht="9" customHeight="1" x14ac:dyDescent="0.2">
      <c r="B21" s="1642"/>
    </row>
    <row r="22" spans="1:10" x14ac:dyDescent="0.2">
      <c r="A22" s="1643" t="s">
        <v>139</v>
      </c>
      <c r="B22" s="1642"/>
    </row>
    <row r="23" spans="1:10" x14ac:dyDescent="0.2">
      <c r="A23" s="1595" t="s">
        <v>2017</v>
      </c>
      <c r="B23" s="1642"/>
    </row>
    <row r="24" spans="1:10" x14ac:dyDescent="0.2">
      <c r="A24" s="1595" t="s">
        <v>2018</v>
      </c>
      <c r="B24" s="1642"/>
    </row>
    <row r="25" spans="1:10" x14ac:dyDescent="0.2">
      <c r="A25" s="1644"/>
      <c r="B25" s="1642"/>
    </row>
    <row r="26" spans="1:10" ht="20.100000000000001" customHeight="1" x14ac:dyDescent="0.2">
      <c r="B26" s="1642"/>
      <c r="C26" s="2460"/>
      <c r="D26" s="2460"/>
      <c r="E26" s="1910"/>
      <c r="F26" s="2459"/>
      <c r="G26" s="2459"/>
    </row>
    <row r="27" spans="1:10" x14ac:dyDescent="0.2">
      <c r="B27" s="1642"/>
      <c r="C27" s="1905" t="s">
        <v>1199</v>
      </c>
      <c r="D27" s="1906"/>
      <c r="E27" s="1907"/>
      <c r="F27" s="2456" t="s">
        <v>1894</v>
      </c>
      <c r="G27" s="2456"/>
    </row>
    <row r="28" spans="1:10" ht="28.5" customHeight="1" x14ac:dyDescent="0.2">
      <c r="B28" s="1642"/>
      <c r="C28" s="2458"/>
      <c r="D28" s="2458"/>
      <c r="E28" s="1909"/>
      <c r="F28" s="2458"/>
      <c r="G28" s="2458"/>
    </row>
    <row r="29" spans="1:10" x14ac:dyDescent="0.2">
      <c r="B29" s="1642"/>
      <c r="C29" s="1903" t="s">
        <v>2026</v>
      </c>
      <c r="E29" s="1908"/>
      <c r="F29" s="2457" t="s">
        <v>1895</v>
      </c>
      <c r="G29" s="245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40" t="s">
        <v>138</v>
      </c>
      <c r="D33" s="2441"/>
      <c r="E33" s="2441"/>
      <c r="F33" s="2441"/>
      <c r="G33" s="2441"/>
      <c r="H33" s="2441"/>
      <c r="I33" s="2441"/>
    </row>
    <row r="34" spans="1:10" ht="10.35" customHeight="1" x14ac:dyDescent="0.2">
      <c r="C34" s="2441"/>
      <c r="D34" s="2441"/>
      <c r="E34" s="2441"/>
      <c r="F34" s="2441"/>
      <c r="G34" s="2441"/>
      <c r="H34" s="2441"/>
      <c r="I34" s="2441"/>
    </row>
    <row r="35" spans="1:10" ht="7.5" customHeight="1" x14ac:dyDescent="0.2">
      <c r="C35" s="1647"/>
    </row>
    <row r="36" spans="1:10" ht="13.5" customHeight="1" x14ac:dyDescent="0.2">
      <c r="B36" s="1646"/>
      <c r="C36" s="2442" t="s">
        <v>2092</v>
      </c>
      <c r="D36" s="2441"/>
      <c r="E36" s="2441"/>
      <c r="F36" s="2441"/>
      <c r="G36" s="2441"/>
      <c r="H36" s="2441"/>
      <c r="I36" s="2441"/>
      <c r="J36" s="1648"/>
    </row>
    <row r="37" spans="1:10" ht="22.5" customHeight="1" x14ac:dyDescent="0.2">
      <c r="C37" s="2441"/>
      <c r="D37" s="2441"/>
      <c r="E37" s="2441"/>
      <c r="F37" s="2441"/>
      <c r="G37" s="2441"/>
      <c r="H37" s="2441"/>
      <c r="I37" s="2441"/>
      <c r="J37" s="1648"/>
    </row>
    <row r="38" spans="1:10" ht="7.5" customHeight="1" x14ac:dyDescent="0.2">
      <c r="C38" s="1647"/>
      <c r="D38" s="1649"/>
      <c r="E38" s="1650"/>
      <c r="F38" s="1996"/>
      <c r="G38" s="1650"/>
    </row>
    <row r="39" spans="1:10" ht="13.5" customHeight="1" x14ac:dyDescent="0.2">
      <c r="B39" s="1646"/>
      <c r="C39" s="2438" t="s">
        <v>1028</v>
      </c>
      <c r="D39" s="2439"/>
      <c r="E39" s="2439"/>
      <c r="F39" s="2439"/>
      <c r="G39" s="2439"/>
      <c r="H39" s="2439"/>
      <c r="I39" s="243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35" sqref="D35"/>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Elwood CCSD 203</v>
      </c>
    </row>
    <row r="65" spans="2:2" x14ac:dyDescent="0.2">
      <c r="B65" s="394">
        <f>COVER!A13</f>
        <v>56099203004</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D35" sqref="D3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09"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9" t="s">
        <v>1582</v>
      </c>
      <c r="C15" s="1509" t="s">
        <v>1583</v>
      </c>
    </row>
    <row r="16" spans="1:4" ht="12.75" customHeight="1" x14ac:dyDescent="0.2">
      <c r="C16" s="1509"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2" zoomScale="110" zoomScaleNormal="110" workbookViewId="0">
      <selection activeCell="A4" sqref="A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1000125</xdr:colOff>
                <xdr:row>4</xdr:row>
                <xdr:rowOff>66675</xdr:rowOff>
              </from>
              <to>
                <xdr:col>0</xdr:col>
                <xdr:colOff>1914525</xdr:colOff>
                <xdr:row>8</xdr:row>
                <xdr:rowOff>104775</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D35" sqref="D35"/>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61" t="s">
        <v>1877</v>
      </c>
      <c r="B1" s="2462"/>
      <c r="C1" s="2462"/>
      <c r="D1" s="2462"/>
      <c r="E1" s="2462"/>
      <c r="F1" s="2463"/>
    </row>
    <row r="2" spans="1:8" ht="39.75" customHeight="1" x14ac:dyDescent="0.2">
      <c r="A2" s="2471" t="s">
        <v>2020</v>
      </c>
      <c r="B2" s="2472"/>
      <c r="C2" s="2472"/>
      <c r="D2" s="2472"/>
      <c r="E2" s="2472"/>
      <c r="F2" s="2473"/>
      <c r="G2" s="1819"/>
      <c r="H2" s="1819"/>
    </row>
    <row r="3" spans="1:8" ht="46.5" customHeight="1" x14ac:dyDescent="0.2">
      <c r="A3" s="2474" t="s">
        <v>1724</v>
      </c>
      <c r="B3" s="2475"/>
      <c r="C3" s="2475"/>
      <c r="D3" s="2475"/>
      <c r="E3" s="2475"/>
      <c r="F3" s="2476"/>
      <c r="G3" s="1819"/>
      <c r="H3" s="1819"/>
    </row>
    <row r="4" spans="1:8" s="1571" customFormat="1" ht="41.25" customHeight="1" x14ac:dyDescent="0.2">
      <c r="A4" s="2477" t="s">
        <v>1876</v>
      </c>
      <c r="B4" s="2478"/>
      <c r="C4" s="2478"/>
      <c r="D4" s="2478"/>
      <c r="E4" s="2478"/>
      <c r="F4" s="2479"/>
    </row>
    <row r="5" spans="1:8" ht="42" customHeight="1" x14ac:dyDescent="0.2">
      <c r="A5" s="1834" t="s">
        <v>560</v>
      </c>
      <c r="B5" s="1572" t="s">
        <v>1879</v>
      </c>
      <c r="C5" s="1572" t="s">
        <v>1880</v>
      </c>
      <c r="D5" s="1572" t="s">
        <v>1878</v>
      </c>
      <c r="E5" s="1572" t="s">
        <v>1881</v>
      </c>
      <c r="F5" s="1572" t="s">
        <v>1634</v>
      </c>
    </row>
    <row r="6" spans="1:8" s="1575" customFormat="1" ht="14.25" customHeight="1" x14ac:dyDescent="0.2">
      <c r="A6" s="1573" t="s">
        <v>1635</v>
      </c>
      <c r="B6" s="1574">
        <f>'Acct Summary 7-8'!C8</f>
        <v>3205815</v>
      </c>
      <c r="C6" s="1574">
        <f>'Acct Summary 7-8'!D8</f>
        <v>411849</v>
      </c>
      <c r="D6" s="1574">
        <f>'Acct Summary 7-8'!F8</f>
        <v>244221</v>
      </c>
      <c r="E6" s="1574">
        <f>'Acct Summary 7-8'!I8</f>
        <v>24560</v>
      </c>
      <c r="F6" s="1574">
        <f>SUM(B6:E6)</f>
        <v>3886445</v>
      </c>
    </row>
    <row r="7" spans="1:8" s="1575" customFormat="1" ht="14.25" customHeight="1" thickBot="1" x14ac:dyDescent="0.25">
      <c r="A7" s="1573" t="s">
        <v>1636</v>
      </c>
      <c r="B7" s="1576">
        <f>'Acct Summary 7-8'!C17</f>
        <v>3676788</v>
      </c>
      <c r="C7" s="1576">
        <f>'Acct Summary 7-8'!D17</f>
        <v>473760</v>
      </c>
      <c r="D7" s="1576">
        <f>'Acct Summary 7-8'!F17</f>
        <v>401558</v>
      </c>
      <c r="E7" s="1835"/>
      <c r="F7" s="1574">
        <f>SUM(B7:E7)</f>
        <v>4552106</v>
      </c>
    </row>
    <row r="8" spans="1:8" s="1575" customFormat="1" ht="14.25" thickTop="1" thickBot="1" x14ac:dyDescent="0.25">
      <c r="A8" s="1577" t="s">
        <v>1637</v>
      </c>
      <c r="B8" s="1578">
        <f>(B6-B7)</f>
        <v>-470973</v>
      </c>
      <c r="C8" s="1578">
        <f>(C6-C7)</f>
        <v>-61911</v>
      </c>
      <c r="D8" s="1578">
        <f>(D6-D7)</f>
        <v>-157337</v>
      </c>
      <c r="E8" s="1576">
        <f>(E6-E7)</f>
        <v>24560</v>
      </c>
      <c r="F8" s="1579">
        <f>SUM(F6-F7)</f>
        <v>-665661</v>
      </c>
    </row>
    <row r="9" spans="1:8" s="1575" customFormat="1" ht="14.25" thickTop="1" thickBot="1" x14ac:dyDescent="0.25">
      <c r="A9" s="1580" t="s">
        <v>2021</v>
      </c>
      <c r="B9" s="1581">
        <f>'Acct Summary 7-8'!C81</f>
        <v>2082331</v>
      </c>
      <c r="C9" s="1581">
        <f>'Acct Summary 7-8'!D81</f>
        <v>1717882</v>
      </c>
      <c r="D9" s="1581">
        <f>'Acct Summary 7-8'!F81</f>
        <v>3708</v>
      </c>
      <c r="E9" s="1581">
        <f>'Acct Summary 7-8'!I81</f>
        <v>78957</v>
      </c>
      <c r="F9" s="1660">
        <f>SUM(B9:E9)</f>
        <v>3882878</v>
      </c>
    </row>
    <row r="10" spans="1:8" ht="16.5" customHeight="1" thickTop="1" x14ac:dyDescent="0.2">
      <c r="A10" s="1582"/>
      <c r="B10" s="1583"/>
      <c r="C10" s="2465" t="str">
        <f>IF(AND(F8&lt;0,F9&gt;=0,ABS(F8*3)&gt;ABS(F9)),A14,IF(AND(F8&lt;0,F9&gt;0,ABS(F8*3)&lt;=ABS(F9)),A15,IF(AND(F8&lt;0,F9&lt;0),A14,IF(F9=0,A17,A16))))</f>
        <v>Unbalanced -  however, a deficit reduction plan is not required at this time.</v>
      </c>
      <c r="D10" s="2466"/>
      <c r="E10" s="2466"/>
      <c r="F10" s="2467"/>
    </row>
    <row r="11" spans="1:8" ht="19.5" customHeight="1" x14ac:dyDescent="0.2">
      <c r="A11" s="1658"/>
      <c r="B11" s="1659"/>
      <c r="C11" s="2465"/>
      <c r="D11" s="2466"/>
      <c r="E11" s="2466"/>
      <c r="F11" s="2467"/>
      <c r="H11" s="1657"/>
    </row>
    <row r="12" spans="1:8" ht="19.5" customHeight="1" x14ac:dyDescent="0.2">
      <c r="A12" s="1658"/>
      <c r="B12" s="1659"/>
      <c r="C12" s="2465"/>
      <c r="D12" s="2466"/>
      <c r="E12" s="2466"/>
      <c r="F12" s="2467"/>
      <c r="H12" s="1657"/>
    </row>
    <row r="13" spans="1:8" ht="19.5" customHeight="1" x14ac:dyDescent="0.2">
      <c r="A13" s="1658"/>
      <c r="B13" s="1659"/>
      <c r="C13" s="2468"/>
      <c r="D13" s="2469"/>
      <c r="E13" s="2469"/>
      <c r="F13" s="2470"/>
      <c r="H13" s="1657"/>
    </row>
    <row r="14" spans="1:8" s="1530" customFormat="1" hidden="1" x14ac:dyDescent="0.2">
      <c r="A14" s="2464" t="s">
        <v>1949</v>
      </c>
      <c r="B14" s="2464"/>
      <c r="C14" s="2464"/>
      <c r="D14" s="2464"/>
      <c r="E14" s="2464"/>
      <c r="F14" s="1530" t="s">
        <v>1638</v>
      </c>
    </row>
    <row r="15" spans="1:8" hidden="1" x14ac:dyDescent="0.2">
      <c r="A15" s="1521" t="s">
        <v>1721</v>
      </c>
      <c r="F15" s="1584" t="s">
        <v>1639</v>
      </c>
    </row>
    <row r="16" spans="1:8" hidden="1" x14ac:dyDescent="0.2">
      <c r="A16" s="1521" t="s">
        <v>1722</v>
      </c>
      <c r="F16" s="1521" t="s">
        <v>1704</v>
      </c>
    </row>
    <row r="17" spans="1:6" hidden="1" x14ac:dyDescent="0.2">
      <c r="A17" s="1521" t="s">
        <v>1703</v>
      </c>
      <c r="F17" s="1521" t="s">
        <v>1641</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80"/>
      <c r="B8" s="2481"/>
      <c r="C8" s="2481"/>
      <c r="D8" s="248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85" t="s">
        <v>1889</v>
      </c>
      <c r="D11" s="2486"/>
    </row>
    <row r="12" spans="1:4" s="4" customFormat="1" ht="12.75" x14ac:dyDescent="0.2">
      <c r="A12" s="1892"/>
      <c r="B12" s="227"/>
      <c r="C12" s="1891" t="s">
        <v>1888</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1890</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8" t="s">
        <v>354</v>
      </c>
      <c r="D27" s="2489"/>
    </row>
    <row r="28" spans="1:4" ht="12.75" x14ac:dyDescent="0.2">
      <c r="A28" s="230"/>
      <c r="B28" s="231">
        <v>2</v>
      </c>
      <c r="C28" s="2487" t="s">
        <v>1912</v>
      </c>
      <c r="D28" s="233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1914</v>
      </c>
      <c r="D31" s="1254" t="str">
        <f>IF(AND(COVER!J29="X",COVER!J30="X",COVER!L30&lt;&gt;"X"),"OK",IF(AND(COVER!J29="X",COVER!J30&lt;&gt;"X",COVER!L30="X"),"OK",IF(AND(COVER!L29="X",COVER!J30&lt;&gt;"X"),"OK","PLEASE CHECK YES or NO.")))</f>
        <v>OK</v>
      </c>
    </row>
    <row r="32" spans="1:4" x14ac:dyDescent="0.2">
      <c r="A32" s="232"/>
      <c r="B32" s="235"/>
      <c r="C32" s="1585" t="s">
        <v>1913</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90" t="s">
        <v>616</v>
      </c>
      <c r="D49" s="249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83" t="s">
        <v>900</v>
      </c>
      <c r="D62" s="248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83" t="s">
        <v>758</v>
      </c>
      <c r="D76" s="248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5" t="s">
        <v>2022</v>
      </c>
      <c r="B4" s="2516"/>
      <c r="C4" s="2516"/>
      <c r="D4" s="2516"/>
      <c r="E4" s="2516"/>
      <c r="F4" s="2516"/>
      <c r="G4" s="2516"/>
      <c r="H4" s="2516"/>
      <c r="I4" s="2516"/>
      <c r="J4" s="2516"/>
      <c r="K4" s="2516"/>
      <c r="L4" s="251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504" t="str">
        <f>COVER!A17</f>
        <v>Elwood CCSD 203</v>
      </c>
      <c r="B7" s="2505"/>
      <c r="C7" s="2505"/>
      <c r="D7" s="2517"/>
      <c r="E7" s="2518">
        <f>COVER!A13</f>
        <v>56099203004</v>
      </c>
      <c r="F7" s="2519"/>
      <c r="G7" s="2520" t="str">
        <f>COVER!T23</f>
        <v>060.001507</v>
      </c>
      <c r="H7" s="2521"/>
      <c r="I7" s="2521"/>
      <c r="J7" s="2521"/>
      <c r="K7" s="2521"/>
      <c r="L7" s="2522"/>
    </row>
    <row r="8" spans="1:29" ht="13.5" customHeight="1" x14ac:dyDescent="0.2">
      <c r="A8" s="2006" t="s">
        <v>1904</v>
      </c>
      <c r="B8" s="1958"/>
      <c r="C8" s="1948"/>
      <c r="D8" s="1948"/>
      <c r="E8" s="1960"/>
      <c r="F8" s="1949"/>
      <c r="G8" s="2009" t="s">
        <v>1387</v>
      </c>
      <c r="H8" s="1279"/>
      <c r="I8" s="1279"/>
      <c r="J8" s="1279"/>
      <c r="K8" s="1279"/>
      <c r="L8" s="1950"/>
    </row>
    <row r="9" spans="1:29" ht="13.5" customHeight="1" x14ac:dyDescent="0.2">
      <c r="A9" s="2523"/>
      <c r="B9" s="2493"/>
      <c r="C9" s="2493"/>
      <c r="D9" s="2493"/>
      <c r="E9" s="2493"/>
      <c r="F9" s="2524"/>
      <c r="G9" s="2492" t="str">
        <f>COVER!T13</f>
        <v>GASSENSMITH &amp; MICHALESKO LTD</v>
      </c>
      <c r="H9" s="2511"/>
      <c r="I9" s="2511"/>
      <c r="J9" s="2511"/>
      <c r="K9" s="2511"/>
      <c r="L9" s="2525"/>
    </row>
    <row r="10" spans="1:29" ht="13.5" customHeight="1" x14ac:dyDescent="0.2">
      <c r="A10" s="2501" t="str">
        <f>COVER!A38</f>
        <v>CATHIE PEZANOSKI</v>
      </c>
      <c r="B10" s="2502"/>
      <c r="C10" s="2502"/>
      <c r="D10" s="2502"/>
      <c r="E10" s="2502"/>
      <c r="F10" s="2503"/>
      <c r="G10" s="2492" t="str">
        <f>COVER!T17</f>
        <v>323 SPRINGFIELD AVENUE</v>
      </c>
      <c r="H10" s="2494"/>
      <c r="I10" s="2494"/>
      <c r="J10" s="2494"/>
      <c r="K10" s="2494"/>
      <c r="L10" s="2507"/>
    </row>
    <row r="11" spans="1:29" ht="13.5" customHeight="1" x14ac:dyDescent="0.2">
      <c r="A11" s="2006" t="s">
        <v>1906</v>
      </c>
      <c r="B11" s="1958"/>
      <c r="C11" s="1948"/>
      <c r="D11" s="1960"/>
      <c r="E11" s="1948"/>
      <c r="F11" s="1949"/>
      <c r="G11" s="2492" t="str">
        <f>COVER!T19</f>
        <v>JOLIET</v>
      </c>
      <c r="H11" s="2494"/>
      <c r="I11" s="2494"/>
      <c r="J11" s="2001" t="str">
        <f>COVER!X19</f>
        <v>IL</v>
      </c>
      <c r="K11" s="2001">
        <f>COVER!Z19</f>
        <v>60435</v>
      </c>
      <c r="L11" s="2000"/>
    </row>
    <row r="12" spans="1:29" ht="13.5" customHeight="1" x14ac:dyDescent="0.2">
      <c r="A12" s="2508" t="s">
        <v>1905</v>
      </c>
      <c r="B12" s="2509"/>
      <c r="C12" s="2509"/>
      <c r="D12" s="2509"/>
      <c r="E12" s="2509"/>
      <c r="F12" s="2510"/>
      <c r="G12" s="1917"/>
      <c r="H12" s="1295"/>
      <c r="I12" s="1295"/>
      <c r="J12" s="1295"/>
      <c r="K12" s="1295"/>
      <c r="L12" s="1918"/>
    </row>
    <row r="13" spans="1:29" ht="13.5" customHeight="1" x14ac:dyDescent="0.2">
      <c r="A13" s="2492"/>
      <c r="B13" s="2511"/>
      <c r="C13" s="2511"/>
      <c r="D13" s="2511"/>
      <c r="E13" s="1294"/>
      <c r="F13" s="2002"/>
      <c r="G13" s="2010" t="s">
        <v>1907</v>
      </c>
      <c r="H13" s="1951"/>
      <c r="I13" s="2512" t="str">
        <f>COVER!T25</f>
        <v>JILLE@GASSENSMITH.COM</v>
      </c>
      <c r="J13" s="2513"/>
      <c r="K13" s="2513"/>
      <c r="L13" s="2514"/>
    </row>
    <row r="14" spans="1:29" ht="13.5" customHeight="1" x14ac:dyDescent="0.2">
      <c r="A14" s="2492" t="str">
        <f>COVER!A19</f>
        <v>409 NORTH CHICAGO STREET</v>
      </c>
      <c r="B14" s="2493"/>
      <c r="C14" s="2493"/>
      <c r="D14" s="2493"/>
      <c r="E14" s="1999">
        <v>0</v>
      </c>
      <c r="F14" s="1293"/>
      <c r="G14" s="2011" t="s">
        <v>1386</v>
      </c>
      <c r="H14" s="1279"/>
      <c r="I14" s="1279"/>
      <c r="J14" s="1279"/>
      <c r="K14" s="1279"/>
      <c r="L14" s="1950"/>
    </row>
    <row r="15" spans="1:29" ht="13.5" customHeight="1" x14ac:dyDescent="0.2">
      <c r="A15" s="2492" t="str">
        <f>COVER!A21</f>
        <v>ELWOOD</v>
      </c>
      <c r="B15" s="2494"/>
      <c r="C15" s="2494"/>
      <c r="D15" s="1278"/>
      <c r="E15" s="1919"/>
      <c r="F15" s="1292"/>
      <c r="G15" s="1998" t="str">
        <f>COVER!T15</f>
        <v>JILL GASSENSMITH</v>
      </c>
      <c r="H15" s="1279"/>
      <c r="I15" s="1279"/>
      <c r="J15" s="1279"/>
      <c r="K15" s="1279"/>
      <c r="L15" s="1950"/>
    </row>
    <row r="16" spans="1:29" ht="12.2" customHeight="1" x14ac:dyDescent="0.2">
      <c r="A16" s="1998"/>
      <c r="B16" s="1500"/>
      <c r="C16" s="2001">
        <f>COVER!A25</f>
        <v>60421</v>
      </c>
      <c r="D16" s="2001"/>
      <c r="E16" s="2001"/>
      <c r="F16" s="2002"/>
      <c r="G16" s="2495"/>
      <c r="H16" s="2496"/>
      <c r="I16" s="2496"/>
      <c r="J16" s="2496"/>
      <c r="K16" s="2496"/>
      <c r="L16" s="2497"/>
    </row>
    <row r="17" spans="1:13" ht="12.2" customHeight="1" x14ac:dyDescent="0.2">
      <c r="A17" s="2498"/>
      <c r="B17" s="2499"/>
      <c r="C17" s="2499"/>
      <c r="D17" s="2499"/>
      <c r="E17" s="2499"/>
      <c r="F17" s="2500"/>
      <c r="G17" s="2011" t="s">
        <v>1385</v>
      </c>
      <c r="H17" s="1279"/>
      <c r="I17" s="1279"/>
      <c r="J17" s="1279"/>
      <c r="K17" s="2012" t="s">
        <v>1384</v>
      </c>
      <c r="L17" s="1949"/>
      <c r="M17" s="1291"/>
    </row>
    <row r="18" spans="1:13" ht="12.2" customHeight="1" x14ac:dyDescent="0.2">
      <c r="A18" s="2501"/>
      <c r="B18" s="2502"/>
      <c r="C18" s="2502"/>
      <c r="D18" s="2502"/>
      <c r="E18" s="2502"/>
      <c r="F18" s="2503"/>
      <c r="G18" s="2504" t="str">
        <f>COVER!T21</f>
        <v>815-744-6200</v>
      </c>
      <c r="H18" s="2505"/>
      <c r="I18" s="2505"/>
      <c r="J18" s="2505"/>
      <c r="K18" s="2504" t="str">
        <f>COVER!X21</f>
        <v>815-744-3822</v>
      </c>
      <c r="L18" s="250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2028</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2029</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2030</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2031</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2032</v>
      </c>
      <c r="D32" s="1278"/>
      <c r="E32" s="1278"/>
      <c r="F32" s="1284"/>
      <c r="G32" s="1284"/>
      <c r="H32" s="1284"/>
      <c r="I32" s="1284"/>
      <c r="J32" s="1284"/>
      <c r="K32" s="1284"/>
      <c r="L32" s="1284"/>
    </row>
    <row r="33" spans="1:12" s="1277" customFormat="1" ht="10.9" customHeight="1" x14ac:dyDescent="0.2">
      <c r="B33" s="1283"/>
      <c r="C33" s="2014" t="s">
        <v>2033</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2034</v>
      </c>
      <c r="D35" s="1284"/>
      <c r="E35" s="1284"/>
      <c r="F35" s="1284"/>
      <c r="G35" s="1284"/>
      <c r="H35" s="1284"/>
      <c r="I35" s="1284"/>
      <c r="J35" s="1284"/>
      <c r="K35" s="1284"/>
      <c r="L35" s="1284"/>
    </row>
    <row r="36" spans="1:12" s="1277" customFormat="1" ht="10.9" customHeight="1" x14ac:dyDescent="0.2">
      <c r="B36" s="1283"/>
      <c r="C36" s="2014" t="s">
        <v>2035</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2036</v>
      </c>
      <c r="D38" s="1284"/>
      <c r="E38" s="1284"/>
    </row>
    <row r="39" spans="1:12" ht="9" customHeight="1" x14ac:dyDescent="0.2">
      <c r="B39" s="1283"/>
      <c r="C39" s="2014"/>
      <c r="D39" s="1282"/>
      <c r="E39" s="1282"/>
    </row>
    <row r="40" spans="1:12" s="1277" customFormat="1" ht="13.5" customHeight="1" x14ac:dyDescent="0.2">
      <c r="B40" s="1280"/>
      <c r="C40" s="2013" t="s">
        <v>2037</v>
      </c>
      <c r="D40" s="1284"/>
      <c r="E40" s="1284"/>
    </row>
    <row r="41" spans="1:12" ht="9" customHeight="1" x14ac:dyDescent="0.2">
      <c r="A41" s="1286"/>
      <c r="B41" s="1283"/>
      <c r="C41" s="2014"/>
      <c r="D41" s="1282"/>
      <c r="E41" s="1282"/>
    </row>
    <row r="42" spans="1:12" s="1277" customFormat="1" ht="13.5" customHeight="1" x14ac:dyDescent="0.2">
      <c r="B42" s="1280"/>
      <c r="C42" s="2013" t="s">
        <v>2038</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2039</v>
      </c>
      <c r="D46" s="1278"/>
      <c r="E46" s="1278"/>
      <c r="F46" s="1278"/>
      <c r="G46" s="1278"/>
      <c r="H46" s="1278"/>
    </row>
    <row r="47" spans="1:12" ht="9" customHeight="1" x14ac:dyDescent="0.2"/>
    <row r="48" spans="1:12" ht="12.2" customHeight="1" x14ac:dyDescent="0.2">
      <c r="B48" s="1672"/>
      <c r="C48" s="2016" t="s">
        <v>2040</v>
      </c>
    </row>
    <row r="49" spans="1:12" ht="9" customHeight="1" x14ac:dyDescent="0.2"/>
    <row r="50" spans="1:12" ht="12.2" customHeight="1" x14ac:dyDescent="0.2">
      <c r="C50" s="2016"/>
    </row>
    <row r="51" spans="1:12" ht="12.2" customHeight="1" x14ac:dyDescent="0.2">
      <c r="A51" s="1281" t="s">
        <v>2041</v>
      </c>
    </row>
    <row r="52" spans="1:12" ht="12.2" customHeight="1" x14ac:dyDescent="0.2">
      <c r="A52" s="1281" t="s">
        <v>2042</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27" sqref="S2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6" t="str">
        <f>'Single Audit Cover'!A7</f>
        <v>Elwood CCSD 203</v>
      </c>
      <c r="B1" s="2527"/>
      <c r="C1" s="2527"/>
      <c r="D1" s="2527"/>
    </row>
    <row r="2" spans="1:11" s="2005" customFormat="1" ht="12.75" x14ac:dyDescent="0.2">
      <c r="A2" s="2528">
        <f>'Single Audit Cover'!E7</f>
        <v>56099203004</v>
      </c>
      <c r="B2" s="2529"/>
      <c r="C2" s="2529"/>
      <c r="D2" s="2529"/>
    </row>
    <row r="3" spans="1:11" s="2005" customFormat="1" ht="12.75" x14ac:dyDescent="0.2">
      <c r="A3" s="2526" t="s">
        <v>1898</v>
      </c>
      <c r="B3" s="2527"/>
      <c r="C3" s="2527"/>
      <c r="D3" s="2527"/>
    </row>
    <row r="4" spans="1:11" s="2005" customFormat="1" ht="4.5" customHeight="1" x14ac:dyDescent="0.2">
      <c r="A4" s="2003"/>
      <c r="B4" s="1997"/>
      <c r="C4" s="1997"/>
      <c r="D4" s="1997"/>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2043</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2044</v>
      </c>
      <c r="E28" s="1323"/>
      <c r="F28" s="1323"/>
      <c r="G28" s="1323"/>
      <c r="H28" s="1323"/>
      <c r="I28" s="1323"/>
      <c r="J28" s="1323"/>
      <c r="K28" s="1323"/>
    </row>
    <row r="29" spans="1:11" ht="10.5" customHeight="1" x14ac:dyDescent="0.2">
      <c r="A29" s="1300"/>
      <c r="D29" s="2102" t="s">
        <v>2045</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2046</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2046</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2047</v>
      </c>
    </row>
    <row r="41" spans="1:5" ht="3" customHeight="1" x14ac:dyDescent="0.2">
      <c r="A41" s="1300"/>
      <c r="B41" s="1320"/>
      <c r="C41" s="1319"/>
      <c r="D41" s="1306"/>
    </row>
    <row r="42" spans="1:5" ht="10.5" customHeight="1" x14ac:dyDescent="0.2">
      <c r="A42" s="1300"/>
      <c r="B42" s="1956"/>
      <c r="C42" s="1301">
        <v>11</v>
      </c>
      <c r="D42" s="2018" t="s">
        <v>2048</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2049</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2050</v>
      </c>
    </row>
    <row r="58" spans="1:4" x14ac:dyDescent="0.2">
      <c r="A58" s="1300"/>
      <c r="C58" s="1957"/>
      <c r="D58" s="1303" t="s">
        <v>1422</v>
      </c>
    </row>
    <row r="59" spans="1:4" ht="10.5" customHeight="1" x14ac:dyDescent="0.2">
      <c r="A59" s="1300"/>
      <c r="D59" s="1306" t="s">
        <v>1421</v>
      </c>
    </row>
    <row r="60" spans="1:4" ht="10.5" customHeight="1" x14ac:dyDescent="0.2">
      <c r="A60" s="1300"/>
      <c r="D60" s="2101" t="s">
        <v>2091</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2051</v>
      </c>
    </row>
    <row r="64" spans="1:4" ht="10.5" customHeight="1" x14ac:dyDescent="0.2">
      <c r="A64" s="1300"/>
      <c r="D64" s="2101" t="s">
        <v>2090</v>
      </c>
    </row>
    <row r="65" spans="1:4" x14ac:dyDescent="0.2">
      <c r="A65" s="1300"/>
      <c r="C65" s="1957"/>
      <c r="D65" s="1303" t="s">
        <v>1418</v>
      </c>
    </row>
    <row r="66" spans="1:4" ht="10.5" customHeight="1" x14ac:dyDescent="0.2">
      <c r="A66" s="1300"/>
      <c r="D66" s="1308" t="s">
        <v>1417</v>
      </c>
    </row>
    <row r="67" spans="1:4" ht="10.5" customHeight="1" x14ac:dyDescent="0.2">
      <c r="A67" s="1300"/>
      <c r="D67" s="1306" t="s">
        <v>2052</v>
      </c>
    </row>
    <row r="68" spans="1:4" ht="10.5" customHeight="1" x14ac:dyDescent="0.2">
      <c r="A68" s="1300"/>
      <c r="D68" s="2101" t="s">
        <v>2090</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2053</v>
      </c>
    </row>
    <row r="92" spans="1:4" x14ac:dyDescent="0.2">
      <c r="A92" s="1300"/>
      <c r="B92" s="1309"/>
      <c r="C92" s="1957"/>
      <c r="D92" s="1303" t="s">
        <v>1405</v>
      </c>
    </row>
    <row r="93" spans="1:4" ht="4.5" customHeight="1" x14ac:dyDescent="0.2">
      <c r="A93" s="1300"/>
      <c r="D93" s="1306"/>
    </row>
    <row r="94" spans="1:4" x14ac:dyDescent="0.2">
      <c r="A94" s="1300"/>
      <c r="B94" s="1314" t="s">
        <v>2054</v>
      </c>
      <c r="C94" s="1313"/>
      <c r="D94" s="1306"/>
    </row>
    <row r="95" spans="1:4" ht="4.5" customHeight="1" x14ac:dyDescent="0.2">
      <c r="A95" s="1300"/>
      <c r="B95" s="1314"/>
      <c r="C95" s="1313"/>
      <c r="D95" s="1306"/>
    </row>
    <row r="96" spans="1:4" x14ac:dyDescent="0.2">
      <c r="A96" s="1300"/>
      <c r="B96" s="1955"/>
      <c r="C96" s="1304">
        <f>C91+1</f>
        <v>28</v>
      </c>
      <c r="D96" s="1303" t="s">
        <v>2055</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2056</v>
      </c>
    </row>
    <row r="101" spans="1:4" ht="3" customHeight="1" x14ac:dyDescent="0.2">
      <c r="A101" s="1300"/>
      <c r="B101" s="2017"/>
      <c r="C101" s="1304"/>
      <c r="D101" s="2019"/>
    </row>
    <row r="102" spans="1:4" x14ac:dyDescent="0.2">
      <c r="A102" s="1300"/>
      <c r="B102" s="1955"/>
      <c r="C102" s="1304">
        <f>C100+1</f>
        <v>31</v>
      </c>
      <c r="D102" s="1303" t="s">
        <v>2057</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2058</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topLeftCell="A3" zoomScale="110" zoomScaleNormal="110" zoomScaleSheetLayoutView="100" workbookViewId="0">
      <selection activeCell="D12" sqref="D12"/>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2" t="str">
        <f>'Single Audit Cover'!A7</f>
        <v>Elwood CCSD 203</v>
      </c>
      <c r="B1" s="2532"/>
      <c r="C1" s="2532"/>
      <c r="D1" s="2532"/>
      <c r="E1" s="2532"/>
    </row>
    <row r="2" spans="1:5" x14ac:dyDescent="0.2">
      <c r="A2" s="2533">
        <f>'Single Audit Cover'!E7</f>
        <v>56099203004</v>
      </c>
      <c r="B2" s="2533"/>
      <c r="C2" s="2533"/>
      <c r="D2" s="2533"/>
      <c r="E2" s="253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f>
        <v>856159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9557</v>
      </c>
    </row>
    <row r="15" spans="1:5" x14ac:dyDescent="0.2">
      <c r="A15" s="1346"/>
      <c r="B15" s="1345"/>
      <c r="C15" s="1345"/>
    </row>
    <row r="16" spans="1:5" x14ac:dyDescent="0.2">
      <c r="A16" s="1346" t="s">
        <v>1454</v>
      </c>
      <c r="B16" s="1345"/>
      <c r="C16" s="1345"/>
    </row>
    <row r="17" spans="1:4" x14ac:dyDescent="0.2">
      <c r="A17" s="1346" t="s">
        <v>1908</v>
      </c>
      <c r="B17" s="1345" t="s">
        <v>1453</v>
      </c>
      <c r="C17" s="1345"/>
      <c r="D17" s="1344">
        <f>-SUM('Revenues 9-14'!C271:D271,'Revenues 9-14'!F271:G271)</f>
        <v>0</v>
      </c>
    </row>
    <row r="19" spans="1:4" ht="13.5" thickBot="1" x14ac:dyDescent="0.25">
      <c r="A19" s="2023" t="s">
        <v>1452</v>
      </c>
      <c r="D19" s="1343">
        <f>SUM(D10:D17)</f>
        <v>865716</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34"/>
      <c r="B24" s="2535"/>
      <c r="D24" s="1336"/>
    </row>
    <row r="25" spans="1:4" x14ac:dyDescent="0.2">
      <c r="A25" s="2530"/>
      <c r="B25" s="2531"/>
      <c r="D25" s="1336"/>
    </row>
    <row r="26" spans="1:4" x14ac:dyDescent="0.2">
      <c r="A26" s="2530"/>
      <c r="B26" s="2531"/>
      <c r="D26" s="1336"/>
    </row>
    <row r="27" spans="1:4" x14ac:dyDescent="0.2">
      <c r="A27" s="2530"/>
      <c r="B27" s="2531"/>
      <c r="D27" s="1336"/>
    </row>
    <row r="28" spans="1:4" x14ac:dyDescent="0.2">
      <c r="A28" s="2530"/>
      <c r="B28" s="2531"/>
      <c r="D28" s="1336"/>
    </row>
    <row r="29" spans="1:4" x14ac:dyDescent="0.2">
      <c r="A29" s="2530"/>
      <c r="B29" s="2531"/>
      <c r="D29" s="1336"/>
    </row>
    <row r="30" spans="1:4" x14ac:dyDescent="0.2">
      <c r="A30" s="2530"/>
      <c r="B30" s="2531"/>
      <c r="D30" s="1336"/>
    </row>
    <row r="32" spans="1:4" x14ac:dyDescent="0.2">
      <c r="A32" s="1338" t="s">
        <v>1450</v>
      </c>
      <c r="D32" s="1341">
        <f>SUM(D19:D30)</f>
        <v>865716</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30"/>
      <c r="B40" s="2531"/>
      <c r="D40" s="1336"/>
    </row>
    <row r="41" spans="1:4" x14ac:dyDescent="0.2">
      <c r="A41" s="2530"/>
      <c r="B41" s="2531"/>
      <c r="D41" s="1335"/>
    </row>
    <row r="42" spans="1:4" x14ac:dyDescent="0.2">
      <c r="A42" s="2530"/>
      <c r="B42" s="2531"/>
      <c r="D42" s="1335"/>
    </row>
    <row r="43" spans="1:4" x14ac:dyDescent="0.2">
      <c r="A43" s="2530"/>
      <c r="B43" s="2531"/>
      <c r="D43" s="1335"/>
    </row>
    <row r="44" spans="1:4" x14ac:dyDescent="0.2">
      <c r="A44" s="2530"/>
      <c r="B44" s="2531"/>
      <c r="D44" s="1335"/>
    </row>
    <row r="45" spans="1:4" x14ac:dyDescent="0.2">
      <c r="A45" s="2530"/>
      <c r="B45" s="2531"/>
      <c r="D45" s="1335"/>
    </row>
    <row r="47" spans="1:4" x14ac:dyDescent="0.2">
      <c r="B47" s="1334" t="s">
        <v>1444</v>
      </c>
      <c r="C47" s="1334"/>
      <c r="D47" s="1915">
        <f>+' SEFA'!F37</f>
        <v>865716</v>
      </c>
    </row>
    <row r="49" spans="2:4" x14ac:dyDescent="0.2">
      <c r="B49" s="1334" t="s">
        <v>1443</v>
      </c>
      <c r="C49" s="1334"/>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64"/>
  <sheetViews>
    <sheetView showGridLines="0" zoomScale="93" zoomScaleNormal="93" workbookViewId="0">
      <selection activeCell="S27" sqref="S2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36" t="str">
        <f>'Single Audit Cover'!A7</f>
        <v>Elwood CCSD 203</v>
      </c>
      <c r="C1" s="2537"/>
      <c r="D1" s="2537"/>
      <c r="E1" s="2537"/>
      <c r="F1" s="2537"/>
      <c r="G1" s="2537"/>
      <c r="H1" s="2537"/>
      <c r="I1" s="2537"/>
      <c r="J1" s="2537"/>
      <c r="K1" s="2537"/>
      <c r="L1" s="2537"/>
    </row>
    <row r="2" spans="2:13" ht="15" x14ac:dyDescent="0.2">
      <c r="B2" s="2538">
        <f>'Single Audit Cover'!E7</f>
        <v>56099203004</v>
      </c>
      <c r="C2" s="2538"/>
      <c r="D2" s="2538"/>
      <c r="E2" s="2538"/>
      <c r="F2" s="2538"/>
      <c r="G2" s="2538"/>
      <c r="H2" s="2538"/>
      <c r="I2" s="2538"/>
      <c r="J2" s="2538"/>
      <c r="K2" s="2538"/>
      <c r="L2" s="2538"/>
      <c r="M2" s="1398"/>
    </row>
    <row r="3" spans="2:13" ht="15" x14ac:dyDescent="0.2">
      <c r="B3" s="2539" t="s">
        <v>1432</v>
      </c>
      <c r="C3" s="2539"/>
      <c r="D3" s="2539"/>
      <c r="E3" s="2539"/>
      <c r="F3" s="2539"/>
      <c r="G3" s="2539"/>
      <c r="H3" s="2539"/>
      <c r="I3" s="2539"/>
      <c r="J3" s="2539"/>
      <c r="K3" s="2539"/>
      <c r="L3" s="2539"/>
      <c r="M3" s="1398"/>
    </row>
    <row r="4" spans="2:13" ht="15" x14ac:dyDescent="0.2">
      <c r="B4" s="2540" t="str">
        <f>'Single Audit Cover'!A4</f>
        <v>Year Ending June 30, 2017</v>
      </c>
      <c r="C4" s="2540"/>
      <c r="D4" s="2540"/>
      <c r="E4" s="2540"/>
      <c r="F4" s="2540"/>
      <c r="G4" s="2540"/>
      <c r="H4" s="2540"/>
      <c r="I4" s="2540"/>
      <c r="J4" s="2540"/>
      <c r="K4" s="2540"/>
      <c r="L4" s="2540"/>
      <c r="M4" s="1398"/>
    </row>
    <row r="6" spans="2:13" x14ac:dyDescent="0.2">
      <c r="B6" s="1397"/>
      <c r="C6" s="1396"/>
      <c r="D6" s="2024" t="s">
        <v>1488</v>
      </c>
      <c r="E6" s="2025" t="s">
        <v>607</v>
      </c>
      <c r="F6" s="2026"/>
      <c r="G6" s="1395" t="s">
        <v>1487</v>
      </c>
      <c r="H6" s="2025"/>
      <c r="I6" s="2025"/>
      <c r="J6" s="1394"/>
      <c r="K6" s="1393"/>
      <c r="L6" s="2027"/>
    </row>
    <row r="7" spans="2:13" x14ac:dyDescent="0.2">
      <c r="B7" s="2028" t="s">
        <v>2059</v>
      </c>
      <c r="C7" s="1392"/>
      <c r="D7" s="1391"/>
      <c r="E7" s="2029"/>
      <c r="F7" s="2030"/>
      <c r="G7" s="2029"/>
      <c r="H7" s="2029"/>
      <c r="I7" s="2031" t="s">
        <v>1484</v>
      </c>
      <c r="J7" s="1387"/>
      <c r="K7" s="1386" t="s">
        <v>1482</v>
      </c>
      <c r="L7" s="1385"/>
    </row>
    <row r="8" spans="2:13" ht="15.75" x14ac:dyDescent="0.25">
      <c r="B8" s="2032" t="s">
        <v>2060</v>
      </c>
      <c r="C8" s="1392" t="s">
        <v>1486</v>
      </c>
      <c r="D8" s="1391" t="s">
        <v>1485</v>
      </c>
      <c r="E8" s="1390" t="s">
        <v>1484</v>
      </c>
      <c r="F8" s="1389" t="s">
        <v>1484</v>
      </c>
      <c r="G8" s="1388" t="s">
        <v>1484</v>
      </c>
      <c r="H8" s="1387" t="s">
        <v>1484</v>
      </c>
      <c r="I8" s="2031" t="s">
        <v>2061</v>
      </c>
      <c r="J8" s="1387" t="s">
        <v>1483</v>
      </c>
      <c r="K8" s="1386" t="s">
        <v>1478</v>
      </c>
      <c r="L8" s="1385" t="s">
        <v>31</v>
      </c>
    </row>
    <row r="9" spans="2:13" ht="13.5" x14ac:dyDescent="0.2">
      <c r="B9" s="2033" t="s">
        <v>1481</v>
      </c>
      <c r="C9" s="1392" t="s">
        <v>1480</v>
      </c>
      <c r="D9" s="1391" t="s">
        <v>2062</v>
      </c>
      <c r="E9" s="1390" t="s">
        <v>1861</v>
      </c>
      <c r="F9" s="1389" t="s">
        <v>2061</v>
      </c>
      <c r="G9" s="1388" t="s">
        <v>1861</v>
      </c>
      <c r="H9" s="1387" t="s">
        <v>2061</v>
      </c>
      <c r="I9" s="2031" t="s">
        <v>2063</v>
      </c>
      <c r="J9" s="1387" t="s">
        <v>1479</v>
      </c>
      <c r="K9" s="2034" t="s">
        <v>2064</v>
      </c>
      <c r="L9" s="1385"/>
    </row>
    <row r="10" spans="2:13" ht="11.85" customHeight="1" x14ac:dyDescent="0.2">
      <c r="B10" s="2033" t="s">
        <v>1477</v>
      </c>
      <c r="C10" s="1384" t="s">
        <v>1476</v>
      </c>
      <c r="D10" s="1383" t="s">
        <v>1475</v>
      </c>
      <c r="E10" s="1382" t="s">
        <v>1474</v>
      </c>
      <c r="F10" s="1381" t="s">
        <v>1473</v>
      </c>
      <c r="G10" s="1380" t="s">
        <v>1472</v>
      </c>
      <c r="H10" s="1379" t="s">
        <v>1471</v>
      </c>
      <c r="I10" s="2035" t="s">
        <v>1489</v>
      </c>
      <c r="J10" s="1378" t="s">
        <v>1470</v>
      </c>
      <c r="K10" s="1378" t="s">
        <v>1469</v>
      </c>
      <c r="L10" s="1377" t="s">
        <v>1468</v>
      </c>
    </row>
    <row r="11" spans="2:13" ht="20.100000000000001" customHeight="1" x14ac:dyDescent="0.2">
      <c r="B11" s="2112" t="s">
        <v>2111</v>
      </c>
      <c r="C11" s="2115"/>
      <c r="D11" s="1376"/>
      <c r="E11" s="1375"/>
      <c r="F11" s="1375"/>
      <c r="G11" s="1375"/>
      <c r="H11" s="1375"/>
      <c r="I11" s="1375"/>
      <c r="J11" s="1375"/>
      <c r="K11" s="1375"/>
      <c r="L11" s="1375"/>
    </row>
    <row r="12" spans="2:13" ht="20.100000000000001" customHeight="1" x14ac:dyDescent="0.2">
      <c r="B12" s="2108" t="s">
        <v>2112</v>
      </c>
      <c r="C12" s="2115"/>
      <c r="D12" s="1376"/>
      <c r="E12" s="1375"/>
      <c r="F12" s="1375"/>
      <c r="G12" s="1375"/>
      <c r="H12" s="1375"/>
      <c r="I12" s="1375"/>
      <c r="J12" s="1375"/>
      <c r="K12" s="1375"/>
      <c r="L12" s="1375"/>
    </row>
    <row r="13" spans="2:13" ht="20.100000000000001" customHeight="1" x14ac:dyDescent="0.2">
      <c r="B13" s="2112" t="s">
        <v>2113</v>
      </c>
      <c r="C13" s="2115">
        <v>10.555</v>
      </c>
      <c r="D13" s="1376" t="s">
        <v>2133</v>
      </c>
      <c r="E13" s="2107">
        <v>0</v>
      </c>
      <c r="F13" s="2107">
        <v>35398</v>
      </c>
      <c r="G13" s="2107">
        <v>0</v>
      </c>
      <c r="H13" s="2107">
        <v>35398</v>
      </c>
      <c r="I13" s="2107">
        <v>0</v>
      </c>
      <c r="J13" s="2107">
        <v>0</v>
      </c>
      <c r="K13" s="2107">
        <f>+G13+H13</f>
        <v>35398</v>
      </c>
      <c r="L13" s="1375" t="s">
        <v>2143</v>
      </c>
    </row>
    <row r="14" spans="2:13" ht="20.100000000000001" customHeight="1" x14ac:dyDescent="0.2">
      <c r="B14" s="2112" t="s">
        <v>2113</v>
      </c>
      <c r="C14" s="2115">
        <v>10.555</v>
      </c>
      <c r="D14" s="1376" t="s">
        <v>2134</v>
      </c>
      <c r="E14" s="2107">
        <v>38316</v>
      </c>
      <c r="F14" s="2107">
        <v>7212</v>
      </c>
      <c r="G14" s="2107">
        <v>38316</v>
      </c>
      <c r="H14" s="2107">
        <v>7212</v>
      </c>
      <c r="I14" s="2107">
        <v>0</v>
      </c>
      <c r="J14" s="2107">
        <v>0</v>
      </c>
      <c r="K14" s="2107">
        <f t="shared" ref="K14:K35" si="0">+G14+H14</f>
        <v>45528</v>
      </c>
      <c r="L14" s="1375" t="s">
        <v>2143</v>
      </c>
    </row>
    <row r="15" spans="2:13" s="2109" customFormat="1" ht="20.100000000000001" customHeight="1" x14ac:dyDescent="0.2">
      <c r="B15" s="2112" t="s">
        <v>2144</v>
      </c>
      <c r="C15" s="2115">
        <v>10.555</v>
      </c>
      <c r="D15" s="2114" t="s">
        <v>2145</v>
      </c>
      <c r="E15" s="2107">
        <v>0</v>
      </c>
      <c r="F15" s="2107">
        <v>3108</v>
      </c>
      <c r="G15" s="2107">
        <v>0</v>
      </c>
      <c r="H15" s="2107">
        <v>3108</v>
      </c>
      <c r="I15" s="2107">
        <v>0</v>
      </c>
      <c r="J15" s="2107">
        <v>0</v>
      </c>
      <c r="K15" s="2107">
        <f t="shared" si="0"/>
        <v>3108</v>
      </c>
      <c r="L15" s="2113"/>
    </row>
    <row r="16" spans="2:13" ht="20.100000000000001" customHeight="1" x14ac:dyDescent="0.2">
      <c r="B16" s="2112" t="s">
        <v>2114</v>
      </c>
      <c r="C16" s="2115">
        <v>10.555</v>
      </c>
      <c r="D16" s="1376"/>
      <c r="E16" s="2107">
        <v>4927</v>
      </c>
      <c r="F16" s="2107">
        <v>6317</v>
      </c>
      <c r="G16" s="2107">
        <v>4927</v>
      </c>
      <c r="H16" s="2107">
        <v>6317</v>
      </c>
      <c r="I16" s="2107">
        <v>0</v>
      </c>
      <c r="J16" s="2107">
        <v>0</v>
      </c>
      <c r="K16" s="2107">
        <f t="shared" si="0"/>
        <v>11244</v>
      </c>
      <c r="L16" s="1375" t="s">
        <v>2143</v>
      </c>
    </row>
    <row r="17" spans="2:12" ht="20.100000000000001" customHeight="1" x14ac:dyDescent="0.2">
      <c r="B17" s="2112" t="s">
        <v>2115</v>
      </c>
      <c r="C17" s="2115">
        <v>10.555</v>
      </c>
      <c r="D17" s="1376"/>
      <c r="E17" s="2107">
        <v>3051</v>
      </c>
      <c r="F17" s="2107">
        <v>3240</v>
      </c>
      <c r="G17" s="2107">
        <v>3051</v>
      </c>
      <c r="H17" s="2107">
        <v>3240</v>
      </c>
      <c r="I17" s="2107">
        <v>0</v>
      </c>
      <c r="J17" s="2107">
        <v>0</v>
      </c>
      <c r="K17" s="2107">
        <f t="shared" si="0"/>
        <v>6291</v>
      </c>
      <c r="L17" s="1375" t="s">
        <v>2143</v>
      </c>
    </row>
    <row r="18" spans="2:12" ht="20.100000000000001" customHeight="1" x14ac:dyDescent="0.2">
      <c r="B18" s="2108" t="s">
        <v>2116</v>
      </c>
      <c r="C18" s="2115"/>
      <c r="D18" s="1376"/>
      <c r="E18" s="2107"/>
      <c r="F18" s="2107"/>
      <c r="G18" s="2107"/>
      <c r="H18" s="2107"/>
      <c r="I18" s="2107"/>
      <c r="J18" s="2107"/>
      <c r="K18" s="2107">
        <f t="shared" si="0"/>
        <v>0</v>
      </c>
      <c r="L18" s="1375" t="s">
        <v>2143</v>
      </c>
    </row>
    <row r="19" spans="2:12" ht="20.100000000000001" customHeight="1" x14ac:dyDescent="0.2">
      <c r="B19" s="2112" t="s">
        <v>2117</v>
      </c>
      <c r="C19" s="2115">
        <v>10.664999999999999</v>
      </c>
      <c r="D19" s="1376">
        <v>2016</v>
      </c>
      <c r="E19" s="2107">
        <v>2348</v>
      </c>
      <c r="F19" s="2107">
        <v>0</v>
      </c>
      <c r="G19" s="2107">
        <v>2348</v>
      </c>
      <c r="H19" s="2107">
        <v>0</v>
      </c>
      <c r="I19" s="2107">
        <v>0</v>
      </c>
      <c r="J19" s="2107">
        <v>0</v>
      </c>
      <c r="K19" s="2107">
        <f t="shared" si="0"/>
        <v>2348</v>
      </c>
      <c r="L19" s="1375" t="s">
        <v>2143</v>
      </c>
    </row>
    <row r="20" spans="2:12" ht="20.100000000000001" customHeight="1" x14ac:dyDescent="0.2">
      <c r="B20" s="2112" t="s">
        <v>2118</v>
      </c>
      <c r="C20" s="2115"/>
      <c r="D20" s="1376"/>
      <c r="E20" s="2107">
        <f>SUBTOTAL(109,E13:E19)</f>
        <v>48642</v>
      </c>
      <c r="F20" s="2107">
        <f>SUBTOTAL(109,F13:F19)</f>
        <v>55275</v>
      </c>
      <c r="G20" s="2107">
        <f>SUBTOTAL(109,G13:G19)</f>
        <v>48642</v>
      </c>
      <c r="H20" s="2107">
        <f>SUBTOTAL(109,H13:H19)</f>
        <v>55275</v>
      </c>
      <c r="I20" s="2107">
        <v>0</v>
      </c>
      <c r="J20" s="2107">
        <v>0</v>
      </c>
      <c r="K20" s="2107">
        <f>SUBTOTAL(109,K13:K19)</f>
        <v>103917</v>
      </c>
      <c r="L20" s="1375" t="s">
        <v>2143</v>
      </c>
    </row>
    <row r="21" spans="2:12" ht="20.100000000000001" customHeight="1" x14ac:dyDescent="0.2">
      <c r="B21" s="2112" t="s">
        <v>2119</v>
      </c>
      <c r="C21" s="2115"/>
      <c r="D21" s="1376"/>
      <c r="E21" s="2107"/>
      <c r="F21" s="2107"/>
      <c r="G21" s="2107"/>
      <c r="H21" s="2107"/>
      <c r="I21" s="2107"/>
      <c r="J21" s="2107"/>
      <c r="K21" s="2107">
        <f t="shared" si="0"/>
        <v>0</v>
      </c>
      <c r="L21" s="1375" t="s">
        <v>2143</v>
      </c>
    </row>
    <row r="22" spans="2:12" ht="20.100000000000001" customHeight="1" x14ac:dyDescent="0.2">
      <c r="B22" s="2108" t="s">
        <v>2116</v>
      </c>
      <c r="C22" s="2115"/>
      <c r="D22" s="1376"/>
      <c r="E22" s="2107"/>
      <c r="F22" s="2107"/>
      <c r="G22" s="2107"/>
      <c r="H22" s="2107"/>
      <c r="I22" s="2107"/>
      <c r="J22" s="2107"/>
      <c r="K22" s="2107">
        <f t="shared" si="0"/>
        <v>0</v>
      </c>
      <c r="L22" s="1375"/>
    </row>
    <row r="23" spans="2:12" ht="20.100000000000001" customHeight="1" x14ac:dyDescent="0.2">
      <c r="B23" s="2112" t="s">
        <v>2120</v>
      </c>
      <c r="C23" s="2115">
        <v>84.040999999999997</v>
      </c>
      <c r="D23" s="1376" t="s">
        <v>2135</v>
      </c>
      <c r="E23" s="2107">
        <v>0</v>
      </c>
      <c r="F23" s="2107">
        <v>709052</v>
      </c>
      <c r="G23" s="2107">
        <v>0</v>
      </c>
      <c r="H23" s="2107">
        <v>709052</v>
      </c>
      <c r="I23" s="2107">
        <v>0</v>
      </c>
      <c r="J23" s="2107">
        <v>0</v>
      </c>
      <c r="K23" s="2107">
        <f t="shared" si="0"/>
        <v>709052</v>
      </c>
      <c r="L23" s="1375" t="s">
        <v>2143</v>
      </c>
    </row>
    <row r="24" spans="2:12" ht="20.100000000000001" customHeight="1" x14ac:dyDescent="0.2">
      <c r="B24" s="2112" t="s">
        <v>2121</v>
      </c>
      <c r="C24" s="2115">
        <v>84.040999999999997</v>
      </c>
      <c r="D24" s="1372" t="s">
        <v>2136</v>
      </c>
      <c r="E24" s="2106">
        <v>703308</v>
      </c>
      <c r="F24" s="2106">
        <v>0</v>
      </c>
      <c r="G24" s="2106">
        <v>703308</v>
      </c>
      <c r="H24" s="2106">
        <v>0</v>
      </c>
      <c r="I24" s="2107">
        <v>0</v>
      </c>
      <c r="J24" s="2107">
        <v>0</v>
      </c>
      <c r="K24" s="2107">
        <f t="shared" si="0"/>
        <v>703308</v>
      </c>
      <c r="L24" s="1371" t="s">
        <v>2143</v>
      </c>
    </row>
    <row r="25" spans="2:12" ht="20.100000000000001" customHeight="1" x14ac:dyDescent="0.2">
      <c r="B25" s="2112" t="s">
        <v>2122</v>
      </c>
      <c r="C25" s="2115" t="s">
        <v>2123</v>
      </c>
      <c r="D25" s="1372" t="s">
        <v>2137</v>
      </c>
      <c r="E25" s="2106">
        <v>0</v>
      </c>
      <c r="F25" s="2106">
        <v>30169</v>
      </c>
      <c r="G25" s="2106">
        <v>0</v>
      </c>
      <c r="H25" s="2106">
        <v>30169</v>
      </c>
      <c r="I25" s="2107">
        <v>0</v>
      </c>
      <c r="J25" s="2107">
        <v>0</v>
      </c>
      <c r="K25" s="2107">
        <f t="shared" si="0"/>
        <v>30169</v>
      </c>
      <c r="L25" s="1371" t="s">
        <v>2143</v>
      </c>
    </row>
    <row r="26" spans="2:12" ht="20.100000000000001" customHeight="1" x14ac:dyDescent="0.2">
      <c r="B26" s="2112" t="s">
        <v>2122</v>
      </c>
      <c r="C26" s="2115" t="s">
        <v>2123</v>
      </c>
      <c r="D26" s="1372" t="s">
        <v>2138</v>
      </c>
      <c r="E26" s="2106">
        <v>31392</v>
      </c>
      <c r="F26" s="2106">
        <v>0</v>
      </c>
      <c r="G26" s="2106">
        <v>31392</v>
      </c>
      <c r="H26" s="2106">
        <v>0</v>
      </c>
      <c r="I26" s="2107">
        <v>0</v>
      </c>
      <c r="J26" s="2107">
        <v>0</v>
      </c>
      <c r="K26" s="2107">
        <f t="shared" si="0"/>
        <v>31392</v>
      </c>
      <c r="L26" s="1371" t="s">
        <v>2143</v>
      </c>
    </row>
    <row r="27" spans="2:12" ht="20.100000000000001" customHeight="1" x14ac:dyDescent="0.2">
      <c r="B27" s="2112" t="s">
        <v>2124</v>
      </c>
      <c r="C27" s="2115" t="s">
        <v>2125</v>
      </c>
      <c r="D27" s="1372" t="s">
        <v>2139</v>
      </c>
      <c r="E27" s="2106">
        <v>0</v>
      </c>
      <c r="F27" s="2106">
        <v>2581</v>
      </c>
      <c r="G27" s="2106">
        <v>0</v>
      </c>
      <c r="H27" s="2106">
        <v>2581</v>
      </c>
      <c r="I27" s="2107">
        <v>0</v>
      </c>
      <c r="J27" s="2107">
        <v>0</v>
      </c>
      <c r="K27" s="2107">
        <f t="shared" si="0"/>
        <v>2581</v>
      </c>
      <c r="L27" s="1371">
        <v>2581</v>
      </c>
    </row>
    <row r="28" spans="2:12" s="2109" customFormat="1" ht="20.100000000000001" customHeight="1" x14ac:dyDescent="0.2">
      <c r="B28" s="2112" t="s">
        <v>2124</v>
      </c>
      <c r="C28" s="2115" t="s">
        <v>2125</v>
      </c>
      <c r="D28" s="2111" t="s">
        <v>2140</v>
      </c>
      <c r="E28" s="2106">
        <v>1754</v>
      </c>
      <c r="F28" s="2106">
        <v>0</v>
      </c>
      <c r="G28" s="2106">
        <v>1754</v>
      </c>
      <c r="H28" s="2106">
        <v>0</v>
      </c>
      <c r="I28" s="2107">
        <v>0</v>
      </c>
      <c r="J28" s="2107">
        <v>0</v>
      </c>
      <c r="K28" s="2107">
        <f t="shared" si="0"/>
        <v>1754</v>
      </c>
      <c r="L28" s="2110">
        <v>1754</v>
      </c>
    </row>
    <row r="29" spans="2:12" ht="20.100000000000001" customHeight="1" x14ac:dyDescent="0.2">
      <c r="B29" s="2112" t="s">
        <v>2126</v>
      </c>
      <c r="C29" s="2115" t="s">
        <v>2127</v>
      </c>
      <c r="D29" s="1372" t="s">
        <v>2141</v>
      </c>
      <c r="E29" s="2106">
        <v>0</v>
      </c>
      <c r="F29" s="2106">
        <v>358</v>
      </c>
      <c r="G29" s="2106">
        <v>0</v>
      </c>
      <c r="H29" s="2106">
        <v>358</v>
      </c>
      <c r="I29" s="2107">
        <v>0</v>
      </c>
      <c r="J29" s="2107">
        <v>0</v>
      </c>
      <c r="K29" s="2107">
        <f t="shared" si="0"/>
        <v>358</v>
      </c>
      <c r="L29" s="1371">
        <v>358</v>
      </c>
    </row>
    <row r="30" spans="2:12" s="2109" customFormat="1" ht="20.100000000000001" customHeight="1" x14ac:dyDescent="0.2">
      <c r="B30" s="2112" t="s">
        <v>2126</v>
      </c>
      <c r="C30" s="2115" t="s">
        <v>2127</v>
      </c>
      <c r="D30" s="2111" t="s">
        <v>2142</v>
      </c>
      <c r="E30" s="2106">
        <v>326</v>
      </c>
      <c r="F30" s="2106">
        <v>0</v>
      </c>
      <c r="G30" s="2106">
        <v>326</v>
      </c>
      <c r="H30" s="2106">
        <v>0</v>
      </c>
      <c r="I30" s="2107">
        <v>0</v>
      </c>
      <c r="J30" s="2107">
        <v>0</v>
      </c>
      <c r="K30" s="2107">
        <f t="shared" si="0"/>
        <v>326</v>
      </c>
      <c r="L30" s="2110">
        <v>326</v>
      </c>
    </row>
    <row r="31" spans="2:12" ht="20.100000000000001" customHeight="1" x14ac:dyDescent="0.2">
      <c r="B31" s="2108" t="s">
        <v>2112</v>
      </c>
      <c r="C31" s="2115"/>
      <c r="D31" s="1372"/>
      <c r="E31" s="2106"/>
      <c r="F31" s="2106"/>
      <c r="G31" s="2106"/>
      <c r="H31" s="2106"/>
      <c r="I31" s="2106"/>
      <c r="J31" s="2106"/>
      <c r="K31" s="2107">
        <f t="shared" si="0"/>
        <v>0</v>
      </c>
      <c r="L31" s="1371" t="s">
        <v>2143</v>
      </c>
    </row>
    <row r="32" spans="2:12" ht="20.100000000000001" customHeight="1" x14ac:dyDescent="0.2">
      <c r="B32" s="2112" t="s">
        <v>2128</v>
      </c>
      <c r="C32" s="2115" t="s">
        <v>2129</v>
      </c>
      <c r="D32" s="1372" t="s">
        <v>2146</v>
      </c>
      <c r="E32" s="2106">
        <v>0</v>
      </c>
      <c r="F32" s="2106">
        <v>63065</v>
      </c>
      <c r="G32" s="2106">
        <v>0</v>
      </c>
      <c r="H32" s="2106">
        <v>90194</v>
      </c>
      <c r="I32" s="2107">
        <v>0</v>
      </c>
      <c r="J32" s="2107">
        <v>0</v>
      </c>
      <c r="K32" s="2107">
        <f t="shared" si="0"/>
        <v>90194</v>
      </c>
      <c r="L32" s="1371">
        <v>94376</v>
      </c>
    </row>
    <row r="33" spans="2:13" ht="20.100000000000001" customHeight="1" x14ac:dyDescent="0.2">
      <c r="B33" s="2112" t="s">
        <v>2128</v>
      </c>
      <c r="C33" s="2115" t="s">
        <v>2129</v>
      </c>
      <c r="D33" s="1372" t="s">
        <v>2147</v>
      </c>
      <c r="E33" s="2106">
        <v>88395</v>
      </c>
      <c r="F33" s="2106">
        <v>585</v>
      </c>
      <c r="G33" s="2106">
        <v>88980</v>
      </c>
      <c r="H33" s="2106">
        <v>0</v>
      </c>
      <c r="I33" s="2107">
        <v>0</v>
      </c>
      <c r="J33" s="2107">
        <v>0</v>
      </c>
      <c r="K33" s="2107">
        <f t="shared" si="0"/>
        <v>88980</v>
      </c>
      <c r="L33" s="1371">
        <v>88980</v>
      </c>
    </row>
    <row r="34" spans="2:13" ht="20.100000000000001" customHeight="1" x14ac:dyDescent="0.2">
      <c r="B34" s="2112" t="s">
        <v>2130</v>
      </c>
      <c r="C34" s="2115" t="s">
        <v>2131</v>
      </c>
      <c r="D34" s="1372" t="s">
        <v>2148</v>
      </c>
      <c r="E34" s="2106">
        <v>0</v>
      </c>
      <c r="F34" s="2106">
        <v>4631</v>
      </c>
      <c r="G34" s="2106">
        <v>0</v>
      </c>
      <c r="H34" s="2106">
        <v>8605</v>
      </c>
      <c r="I34" s="2107">
        <v>0</v>
      </c>
      <c r="J34" s="2107">
        <v>0</v>
      </c>
      <c r="K34" s="2107">
        <f t="shared" si="0"/>
        <v>8605</v>
      </c>
      <c r="L34" s="1371">
        <v>8605</v>
      </c>
    </row>
    <row r="35" spans="2:13" ht="20.100000000000001" customHeight="1" x14ac:dyDescent="0.2">
      <c r="B35" s="2112" t="s">
        <v>2130</v>
      </c>
      <c r="C35" s="2115" t="s">
        <v>2131</v>
      </c>
      <c r="D35" s="1372" t="s">
        <v>2149</v>
      </c>
      <c r="E35" s="2106">
        <v>8837</v>
      </c>
      <c r="F35" s="2106">
        <v>0</v>
      </c>
      <c r="G35" s="2106">
        <v>8837</v>
      </c>
      <c r="H35" s="2106">
        <v>0</v>
      </c>
      <c r="I35" s="2107">
        <v>0</v>
      </c>
      <c r="J35" s="2107">
        <v>0</v>
      </c>
      <c r="K35" s="2107">
        <f t="shared" si="0"/>
        <v>8837</v>
      </c>
      <c r="L35" s="1371">
        <v>8837</v>
      </c>
    </row>
    <row r="36" spans="2:13" ht="20.100000000000001" customHeight="1" x14ac:dyDescent="0.2">
      <c r="B36" s="2112" t="s">
        <v>2132</v>
      </c>
      <c r="C36" s="2115"/>
      <c r="D36" s="1372"/>
      <c r="E36" s="2107">
        <f t="shared" ref="E36:K36" si="1">SUBTOTAL(109,E23:E35)</f>
        <v>834012</v>
      </c>
      <c r="F36" s="2107">
        <f t="shared" si="1"/>
        <v>810441</v>
      </c>
      <c r="G36" s="2107">
        <f t="shared" si="1"/>
        <v>834597</v>
      </c>
      <c r="H36" s="2107">
        <f t="shared" si="1"/>
        <v>840959</v>
      </c>
      <c r="I36" s="2107">
        <f t="shared" si="1"/>
        <v>0</v>
      </c>
      <c r="J36" s="2107">
        <f t="shared" si="1"/>
        <v>0</v>
      </c>
      <c r="K36" s="2107">
        <f t="shared" si="1"/>
        <v>1675556</v>
      </c>
      <c r="L36" s="1371" t="s">
        <v>2143</v>
      </c>
    </row>
    <row r="37" spans="2:13" ht="20.100000000000001" customHeight="1" x14ac:dyDescent="0.2">
      <c r="B37" s="1374" t="s">
        <v>1357</v>
      </c>
      <c r="C37" s="1373"/>
      <c r="D37" s="1372"/>
      <c r="E37" s="2106">
        <f t="shared" ref="E37:K37" si="2">+E36+E20</f>
        <v>882654</v>
      </c>
      <c r="F37" s="2106">
        <f t="shared" si="2"/>
        <v>865716</v>
      </c>
      <c r="G37" s="2106">
        <f t="shared" si="2"/>
        <v>883239</v>
      </c>
      <c r="H37" s="2106">
        <f t="shared" si="2"/>
        <v>896234</v>
      </c>
      <c r="I37" s="2106">
        <f t="shared" si="2"/>
        <v>0</v>
      </c>
      <c r="J37" s="2106">
        <f t="shared" si="2"/>
        <v>0</v>
      </c>
      <c r="K37" s="2106">
        <f t="shared" si="2"/>
        <v>1779473</v>
      </c>
      <c r="L37" s="1371" t="s">
        <v>2143</v>
      </c>
    </row>
    <row r="38" spans="2:13" ht="20.100000000000001" customHeight="1" x14ac:dyDescent="0.2">
      <c r="B38" s="1374"/>
      <c r="C38" s="1373"/>
      <c r="D38" s="1372"/>
      <c r="E38" s="1371"/>
      <c r="F38" s="1371"/>
      <c r="G38" s="1371"/>
      <c r="H38" s="1371"/>
      <c r="I38" s="1371"/>
      <c r="J38" s="1371"/>
      <c r="K38" s="2113"/>
      <c r="L38" s="1371"/>
    </row>
    <row r="39" spans="2:13" ht="20.100000000000001" customHeight="1" x14ac:dyDescent="0.2">
      <c r="B39" s="1374"/>
      <c r="C39" s="1373"/>
      <c r="D39" s="1372"/>
      <c r="E39" s="1371"/>
      <c r="F39" s="1371"/>
      <c r="G39" s="1371"/>
      <c r="H39" s="1371"/>
      <c r="I39" s="1371"/>
      <c r="J39" s="1371"/>
      <c r="K39" s="1375"/>
      <c r="L39" s="1371"/>
      <c r="M39" s="1367"/>
    </row>
    <row r="40" spans="2:13" ht="12.75" customHeight="1" x14ac:dyDescent="0.2">
      <c r="B40" s="2036"/>
      <c r="C40" s="2037"/>
      <c r="D40" s="2038"/>
      <c r="E40" s="2039"/>
      <c r="F40" s="2039"/>
      <c r="G40" s="2039"/>
      <c r="H40" s="2039"/>
      <c r="I40" s="2039"/>
      <c r="J40" s="2039"/>
      <c r="K40" s="2039"/>
      <c r="L40" s="2039"/>
      <c r="M40" s="1367"/>
    </row>
    <row r="41" spans="2:13" x14ac:dyDescent="0.2">
      <c r="B41" s="1305"/>
      <c r="C41" s="1369"/>
      <c r="D41" s="1368"/>
      <c r="E41" s="1305"/>
      <c r="F41" s="1305"/>
      <c r="G41" s="1309"/>
      <c r="H41" s="1309"/>
      <c r="I41" s="1309"/>
      <c r="J41" s="1309"/>
      <c r="K41" s="1309"/>
      <c r="L41" s="1305"/>
      <c r="M41" s="1367"/>
    </row>
    <row r="42" spans="2:13" ht="13.5" customHeight="1" x14ac:dyDescent="0.2">
      <c r="B42" s="1370" t="s">
        <v>2065</v>
      </c>
      <c r="C42" s="1369"/>
      <c r="D42" s="1368"/>
      <c r="E42" s="1305"/>
      <c r="F42" s="1305"/>
      <c r="G42" s="1309"/>
      <c r="H42" s="1309"/>
      <c r="I42" s="1309"/>
      <c r="J42" s="1309"/>
      <c r="K42" s="1309"/>
      <c r="L42" s="1305"/>
      <c r="M42" s="1367"/>
    </row>
    <row r="43" spans="2:13" ht="8.25" customHeight="1" x14ac:dyDescent="0.2">
      <c r="B43" s="1370"/>
      <c r="C43" s="1369"/>
      <c r="D43" s="1368"/>
      <c r="E43" s="1305"/>
      <c r="F43" s="1305"/>
      <c r="G43" s="1309"/>
      <c r="H43" s="1309"/>
      <c r="I43" s="1309"/>
      <c r="J43" s="1309"/>
      <c r="K43" s="1309"/>
      <c r="L43" s="1305"/>
      <c r="M43" s="1367"/>
    </row>
    <row r="44" spans="2:13" x14ac:dyDescent="0.2">
      <c r="B44" s="1963" t="s">
        <v>1947</v>
      </c>
      <c r="C44" s="1964"/>
      <c r="D44" s="1965"/>
      <c r="E44" s="1966"/>
      <c r="F44" s="1966"/>
      <c r="G44" s="1966"/>
      <c r="H44" s="1350"/>
      <c r="I44" s="1350"/>
    </row>
    <row r="45" spans="2:13" x14ac:dyDescent="0.2">
      <c r="B45" s="1967"/>
      <c r="C45" s="1968"/>
      <c r="D45" s="1969"/>
      <c r="E45" s="1970"/>
      <c r="F45" s="1970"/>
      <c r="G45" s="1350"/>
      <c r="H45" s="1350"/>
      <c r="I45" s="1350"/>
    </row>
    <row r="46" spans="2:13" ht="13.5" customHeight="1" x14ac:dyDescent="0.2">
      <c r="B46" s="1342" t="s">
        <v>1467</v>
      </c>
      <c r="G46" s="1350"/>
      <c r="H46" s="1350"/>
      <c r="I46" s="1350"/>
    </row>
    <row r="47" spans="2:13" ht="13.5" customHeight="1" x14ac:dyDescent="0.2">
      <c r="B47" s="2040"/>
      <c r="C47" s="2041"/>
      <c r="D47" s="2042"/>
      <c r="E47" s="2043"/>
      <c r="F47" s="2043"/>
      <c r="G47" s="2043"/>
      <c r="H47" s="2043"/>
      <c r="I47" s="2043"/>
      <c r="J47" s="2044"/>
      <c r="K47" s="2044"/>
      <c r="L47" s="2043"/>
    </row>
    <row r="48" spans="2:13" ht="9.6" customHeight="1" x14ac:dyDescent="0.2">
      <c r="B48" s="1366"/>
      <c r="C48" s="1365"/>
      <c r="D48" s="1364"/>
      <c r="E48" s="1331"/>
      <c r="F48" s="1331"/>
      <c r="G48" s="1350"/>
      <c r="H48" s="1350"/>
      <c r="I48" s="1350"/>
    </row>
    <row r="49" spans="2:12" ht="11.25" customHeight="1" x14ac:dyDescent="0.2">
      <c r="B49" s="1361" t="s">
        <v>1466</v>
      </c>
      <c r="C49" s="1363"/>
      <c r="D49" s="1363"/>
      <c r="E49" s="1363"/>
      <c r="F49" s="1363"/>
      <c r="G49" s="1363"/>
      <c r="H49" s="1360"/>
      <c r="I49" s="1360"/>
      <c r="J49" s="1360"/>
      <c r="K49" s="1360"/>
      <c r="L49" s="1360"/>
    </row>
    <row r="50" spans="2:12" ht="11.25" customHeight="1" x14ac:dyDescent="0.2">
      <c r="B50" s="1362" t="s">
        <v>2066</v>
      </c>
      <c r="C50" s="1360"/>
      <c r="D50" s="1360"/>
      <c r="E50" s="1360"/>
      <c r="F50" s="1360"/>
      <c r="G50" s="1360"/>
      <c r="H50" s="1360"/>
      <c r="I50" s="1360"/>
      <c r="J50" s="1360"/>
      <c r="K50" s="1360"/>
      <c r="L50" s="1360"/>
    </row>
    <row r="51" spans="2:12" ht="3.95" customHeight="1" x14ac:dyDescent="0.2">
      <c r="B51" s="1362"/>
      <c r="C51" s="1360"/>
      <c r="D51" s="1360"/>
      <c r="E51" s="1360"/>
      <c r="F51" s="1360"/>
      <c r="G51" s="1360"/>
      <c r="H51" s="1360"/>
      <c r="I51" s="1360"/>
      <c r="J51" s="1360"/>
      <c r="K51" s="1360"/>
      <c r="L51" s="1360"/>
    </row>
    <row r="52" spans="2:12" ht="11.25" customHeight="1" x14ac:dyDescent="0.2">
      <c r="B52" s="1361" t="s">
        <v>1465</v>
      </c>
      <c r="C52" s="1360"/>
      <c r="D52" s="1360"/>
      <c r="E52" s="1360"/>
      <c r="F52" s="1360"/>
      <c r="G52" s="1360"/>
      <c r="H52" s="1360"/>
      <c r="I52" s="1360"/>
      <c r="J52" s="1360"/>
      <c r="K52" s="1360"/>
      <c r="L52" s="1360"/>
    </row>
    <row r="53" spans="2:12" ht="11.25" customHeight="1" x14ac:dyDescent="0.2">
      <c r="B53" s="1355" t="s">
        <v>2067</v>
      </c>
      <c r="C53" s="1358"/>
      <c r="D53" s="1357"/>
      <c r="E53" s="1355"/>
      <c r="F53" s="1355"/>
      <c r="G53" s="1355"/>
      <c r="H53" s="1355"/>
      <c r="I53" s="1355"/>
      <c r="J53" s="1356"/>
      <c r="K53" s="1356"/>
      <c r="L53" s="1355"/>
    </row>
    <row r="54" spans="2:12" ht="3.95" customHeight="1" x14ac:dyDescent="0.2">
      <c r="B54" s="1355"/>
      <c r="C54" s="1358"/>
      <c r="D54" s="1357"/>
      <c r="E54" s="1355"/>
      <c r="F54" s="1355"/>
      <c r="G54" s="1355"/>
      <c r="H54" s="1355"/>
      <c r="I54" s="1355"/>
      <c r="J54" s="1356"/>
      <c r="K54" s="1356"/>
      <c r="L54" s="1355"/>
    </row>
    <row r="55" spans="2:12" ht="11.25" customHeight="1" x14ac:dyDescent="0.2">
      <c r="B55" s="2045" t="s">
        <v>1941</v>
      </c>
      <c r="C55" s="1358"/>
      <c r="D55" s="1357"/>
      <c r="E55" s="1355"/>
      <c r="F55" s="1355"/>
      <c r="G55" s="1355"/>
      <c r="H55" s="1355"/>
      <c r="I55" s="1355"/>
      <c r="J55" s="1356"/>
      <c r="K55" s="1356"/>
      <c r="L55" s="1355"/>
    </row>
    <row r="56" spans="2:12" ht="3.95" customHeight="1" x14ac:dyDescent="0.2">
      <c r="B56" s="2045"/>
      <c r="C56" s="1358"/>
      <c r="D56" s="1357"/>
      <c r="E56" s="1355"/>
      <c r="F56" s="1355"/>
      <c r="G56" s="1355"/>
      <c r="H56" s="1355"/>
      <c r="I56" s="1355"/>
      <c r="J56" s="1356"/>
      <c r="K56" s="1356"/>
      <c r="L56" s="1355"/>
    </row>
    <row r="57" spans="2:12" ht="11.25" customHeight="1" x14ac:dyDescent="0.2">
      <c r="B57" s="1916" t="s">
        <v>1901</v>
      </c>
      <c r="C57" s="1358"/>
      <c r="D57" s="1357"/>
      <c r="E57" s="1355"/>
      <c r="F57" s="1355"/>
      <c r="G57" s="1355"/>
      <c r="H57" s="1355"/>
      <c r="I57" s="1355"/>
      <c r="J57" s="1356"/>
      <c r="K57" s="1356"/>
      <c r="L57" s="1355"/>
    </row>
    <row r="58" spans="2:12" ht="11.25" customHeight="1" x14ac:dyDescent="0.2">
      <c r="B58" s="1355" t="s">
        <v>2068</v>
      </c>
      <c r="G58" s="1350"/>
      <c r="H58" s="1350"/>
      <c r="I58" s="1350"/>
    </row>
    <row r="59" spans="2:12" ht="11.1" customHeight="1" x14ac:dyDescent="0.2">
      <c r="B59" s="1355"/>
      <c r="G59" s="1350"/>
      <c r="H59" s="1350"/>
      <c r="I59" s="1350"/>
    </row>
    <row r="60" spans="2:12" ht="11.1" customHeight="1" x14ac:dyDescent="0.2">
      <c r="B60" s="1355"/>
      <c r="G60" s="1350"/>
      <c r="H60" s="1350"/>
      <c r="I60" s="1350"/>
    </row>
    <row r="61" spans="2:12" ht="13.5" customHeight="1" x14ac:dyDescent="0.2">
      <c r="L61" s="1354"/>
    </row>
    <row r="62" spans="2:12" ht="13.5" customHeight="1" x14ac:dyDescent="0.2">
      <c r="L62" s="1354"/>
    </row>
    <row r="63" spans="2:12" ht="13.5" customHeight="1" x14ac:dyDescent="0.2">
      <c r="L63" s="1354"/>
    </row>
    <row r="64" spans="2:12" ht="13.5" customHeight="1" x14ac:dyDescent="0.2">
      <c r="G64" s="1350"/>
      <c r="H64" s="1350"/>
      <c r="I64" s="1350"/>
    </row>
    <row r="65" spans="7:9" ht="13.5" customHeight="1" x14ac:dyDescent="0.2">
      <c r="G65" s="1350"/>
      <c r="H65" s="1350"/>
      <c r="I65" s="1350"/>
    </row>
    <row r="66" spans="7:9" ht="13.5" customHeight="1" x14ac:dyDescent="0.2">
      <c r="G66" s="1350"/>
      <c r="H66" s="1350"/>
      <c r="I66" s="1350"/>
    </row>
    <row r="67" spans="7:9" ht="13.5" customHeight="1" x14ac:dyDescent="0.2">
      <c r="G67" s="1350"/>
      <c r="H67" s="1350"/>
      <c r="I67" s="1350"/>
    </row>
    <row r="68" spans="7:9" ht="13.5" customHeight="1" x14ac:dyDescent="0.2">
      <c r="G68" s="1350"/>
      <c r="H68" s="1350"/>
      <c r="I68" s="1350"/>
    </row>
    <row r="69" spans="7:9" ht="13.5" customHeight="1" x14ac:dyDescent="0.2">
      <c r="G69" s="1350"/>
      <c r="H69" s="1350"/>
      <c r="I69" s="1350"/>
    </row>
    <row r="70" spans="7:9" ht="13.5" customHeight="1" x14ac:dyDescent="0.2">
      <c r="G70" s="1350"/>
      <c r="H70" s="1350"/>
      <c r="I70" s="1350"/>
    </row>
    <row r="71" spans="7:9" ht="13.5" customHeight="1" x14ac:dyDescent="0.2"/>
    <row r="72" spans="7:9" ht="13.5" customHeight="1" x14ac:dyDescent="0.2"/>
    <row r="73" spans="7:9" ht="13.5" customHeight="1" x14ac:dyDescent="0.2"/>
    <row r="74" spans="7:9" ht="25.5" customHeight="1" x14ac:dyDescent="0.2"/>
    <row r="75" spans="7:9" ht="25.5" customHeight="1" x14ac:dyDescent="0.2"/>
    <row r="76" spans="7:9" ht="25.5" customHeight="1" x14ac:dyDescent="0.2"/>
    <row r="77" spans="7:9" ht="25.5" customHeight="1" x14ac:dyDescent="0.2"/>
    <row r="78" spans="7:9" ht="25.5" customHeight="1" x14ac:dyDescent="0.2"/>
    <row r="79" spans="7:9" ht="25.5" customHeight="1" x14ac:dyDescent="0.2"/>
    <row r="80" spans="7:9" ht="25.5" customHeight="1" x14ac:dyDescent="0.2"/>
    <row r="81" ht="25.5" customHeight="1" x14ac:dyDescent="0.2"/>
    <row r="82" ht="25.5" customHeight="1" x14ac:dyDescent="0.2"/>
    <row r="83" ht="25.5" customHeight="1" x14ac:dyDescent="0.2"/>
    <row r="84" ht="25.5" customHeight="1" x14ac:dyDescent="0.2"/>
    <row r="85" ht="25.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4.7" customHeight="1" x14ac:dyDescent="0.2"/>
    <row r="124" ht="12.2"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4.7" customHeight="1" x14ac:dyDescent="0.2"/>
    <row r="164" ht="12.2" customHeight="1" x14ac:dyDescent="0.2"/>
  </sheetData>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E13:K37" unlockedFormula="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S27" sqref="S2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50" t="str">
        <f>'Single Audit Cover'!A7</f>
        <v>Elwood CCSD 203</v>
      </c>
      <c r="B1" s="2551"/>
      <c r="C1" s="2551"/>
      <c r="D1" s="2551"/>
      <c r="E1" s="1410"/>
    </row>
    <row r="2" spans="1:7" ht="13.5" customHeight="1" x14ac:dyDescent="0.2">
      <c r="A2" s="2552">
        <f>'Single Audit Cover'!E7</f>
        <v>56099203004</v>
      </c>
      <c r="B2" s="2553"/>
      <c r="C2" s="2553"/>
      <c r="D2" s="2553"/>
      <c r="E2" s="1400"/>
    </row>
    <row r="3" spans="1:7" ht="15.75" customHeight="1" x14ac:dyDescent="0.25">
      <c r="A3" s="2554" t="s">
        <v>1494</v>
      </c>
      <c r="B3" s="2555"/>
      <c r="C3" s="2555"/>
      <c r="D3" s="2555"/>
      <c r="E3" s="1409"/>
    </row>
    <row r="4" spans="1:7" ht="13.5" customHeight="1" x14ac:dyDescent="0.25">
      <c r="A4" s="2556" t="str">
        <f>'Single Audit Cover'!A4</f>
        <v>Year Ending June 30, 2017</v>
      </c>
      <c r="B4" s="2557"/>
      <c r="C4" s="2557"/>
      <c r="D4" s="2557"/>
      <c r="E4" s="1409"/>
    </row>
    <row r="5" spans="1:7" ht="8.25" customHeight="1" x14ac:dyDescent="0.2">
      <c r="C5" s="1350"/>
      <c r="D5" s="1350"/>
    </row>
    <row r="6" spans="1:7" ht="13.5" customHeight="1" x14ac:dyDescent="0.2">
      <c r="A6" s="1342" t="s">
        <v>1848</v>
      </c>
      <c r="C6" s="1350"/>
      <c r="D6" s="1350"/>
    </row>
    <row r="7" spans="1:7" ht="60.95" customHeight="1" x14ac:dyDescent="0.2">
      <c r="A7" s="2549" t="s">
        <v>2150</v>
      </c>
      <c r="B7" s="2549"/>
      <c r="C7" s="2549"/>
      <c r="D7" s="2549"/>
      <c r="E7" s="2549"/>
      <c r="F7" s="2549"/>
    </row>
    <row r="8" spans="1:7" ht="12" customHeight="1" x14ac:dyDescent="0.2">
      <c r="A8" s="1342"/>
      <c r="B8" s="2005"/>
      <c r="C8" s="2005"/>
      <c r="D8" s="2005"/>
      <c r="E8" s="1408"/>
    </row>
    <row r="9" spans="1:7" ht="15" customHeight="1" x14ac:dyDescent="0.2">
      <c r="A9" s="1967" t="s">
        <v>1936</v>
      </c>
      <c r="B9" s="1971"/>
      <c r="C9" s="1971"/>
      <c r="D9" s="1971"/>
      <c r="E9" s="1972"/>
      <c r="F9" s="1970"/>
      <c r="G9" s="1970"/>
    </row>
    <row r="10" spans="1:7" ht="15" customHeight="1" x14ac:dyDescent="0.2">
      <c r="A10" s="2046" t="s">
        <v>1937</v>
      </c>
      <c r="B10" s="1973"/>
      <c r="C10" s="1974"/>
      <c r="D10" s="1973" t="s">
        <v>1938</v>
      </c>
      <c r="E10" s="1974" t="s">
        <v>2094</v>
      </c>
      <c r="F10" s="1973" t="s">
        <v>105</v>
      </c>
      <c r="G10" s="1970"/>
    </row>
    <row r="11" spans="1:7" ht="12" customHeight="1" x14ac:dyDescent="0.2">
      <c r="A11" s="2046"/>
      <c r="B11" s="1973"/>
      <c r="C11" s="2047"/>
      <c r="D11" s="1973"/>
      <c r="E11" s="2047"/>
      <c r="F11" s="1973"/>
      <c r="G11" s="1970"/>
    </row>
    <row r="12" spans="1:7" x14ac:dyDescent="0.2">
      <c r="A12" s="1342" t="s">
        <v>2069</v>
      </c>
      <c r="C12" s="1338"/>
      <c r="D12" s="1338"/>
    </row>
    <row r="13" spans="1:7" ht="15" customHeight="1" x14ac:dyDescent="0.2">
      <c r="A13" s="2549" t="s">
        <v>2151</v>
      </c>
      <c r="B13" s="2549"/>
      <c r="C13" s="2549"/>
      <c r="D13" s="2549"/>
      <c r="E13" s="2549"/>
      <c r="F13" s="2549"/>
    </row>
    <row r="14" spans="1:7" ht="9.75" customHeight="1" x14ac:dyDescent="0.2">
      <c r="C14" s="1338"/>
      <c r="D14" s="1338"/>
    </row>
    <row r="15" spans="1:7" ht="13.5" customHeight="1" x14ac:dyDescent="0.2">
      <c r="C15" s="1737" t="s">
        <v>1493</v>
      </c>
      <c r="D15" s="2547" t="s">
        <v>1492</v>
      </c>
      <c r="E15" s="2547"/>
      <c r="F15" s="2547"/>
    </row>
    <row r="16" spans="1:7" ht="13.5" customHeight="1" x14ac:dyDescent="0.2">
      <c r="A16" s="1370"/>
      <c r="B16" s="1342" t="s">
        <v>1491</v>
      </c>
      <c r="C16" s="1737" t="s">
        <v>1490</v>
      </c>
      <c r="D16" s="2548" t="s">
        <v>2070</v>
      </c>
      <c r="E16" s="2548"/>
      <c r="F16" s="2548"/>
    </row>
    <row r="17" spans="1:6" ht="20.45" customHeight="1" x14ac:dyDescent="0.2">
      <c r="A17" s="2048"/>
      <c r="B17" s="2049" t="s">
        <v>2152</v>
      </c>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0"/>
      <c r="B30" s="1673"/>
      <c r="C30" s="1674"/>
      <c r="D30" s="1675"/>
      <c r="E30" s="1404"/>
    </row>
    <row r="31" spans="1:6" ht="12" customHeight="1" x14ac:dyDescent="0.2">
      <c r="A31" s="1738" t="s">
        <v>1939</v>
      </c>
      <c r="B31" s="1673"/>
      <c r="C31" s="1674"/>
      <c r="D31" s="1675"/>
      <c r="E31" s="1404"/>
    </row>
    <row r="32" spans="1:6" ht="30" customHeight="1" x14ac:dyDescent="0.2">
      <c r="A32" s="2543" t="s">
        <v>2071</v>
      </c>
      <c r="B32" s="2543"/>
      <c r="C32" s="2543"/>
      <c r="D32" s="2543"/>
      <c r="E32" s="2543"/>
      <c r="F32" s="2543"/>
    </row>
    <row r="33" spans="1:6" ht="13.5" customHeight="1" x14ac:dyDescent="0.2">
      <c r="A33" s="1480" t="s">
        <v>1755</v>
      </c>
      <c r="B33" s="1673"/>
      <c r="C33" s="1676">
        <v>9557</v>
      </c>
      <c r="D33" s="1675"/>
      <c r="E33" s="1404"/>
    </row>
    <row r="34" spans="1:6" ht="13.5" customHeight="1" x14ac:dyDescent="0.2">
      <c r="A34" s="1480" t="s">
        <v>1756</v>
      </c>
      <c r="B34" s="1673"/>
      <c r="C34" s="1677">
        <v>0</v>
      </c>
      <c r="D34" s="1675" t="s">
        <v>2072</v>
      </c>
      <c r="E34" s="2544">
        <f>+C33+C34</f>
        <v>9557</v>
      </c>
      <c r="F34" s="2545"/>
    </row>
    <row r="35" spans="1:6" ht="12" customHeight="1" x14ac:dyDescent="0.2">
      <c r="A35" s="1480"/>
      <c r="B35" s="1673"/>
      <c r="C35" s="2050"/>
      <c r="D35" s="1675"/>
      <c r="E35" s="2051"/>
      <c r="F35" s="1405"/>
    </row>
    <row r="36" spans="1:6" ht="13.5" customHeight="1" x14ac:dyDescent="0.2">
      <c r="A36" s="1738" t="s">
        <v>1940</v>
      </c>
      <c r="B36" s="1673"/>
      <c r="C36" s="1674"/>
      <c r="D36" s="1675"/>
      <c r="E36" s="1404"/>
    </row>
    <row r="37" spans="1:6" ht="14.25" customHeight="1" x14ac:dyDescent="0.2">
      <c r="A37" s="1480" t="s">
        <v>1847</v>
      </c>
      <c r="B37" s="1673"/>
      <c r="C37" s="1678"/>
      <c r="D37" s="1675"/>
      <c r="E37" s="1404"/>
    </row>
    <row r="38" spans="1:6" ht="14.25" customHeight="1" x14ac:dyDescent="0.2">
      <c r="A38" s="1480"/>
      <c r="B38" s="1673" t="s">
        <v>1757</v>
      </c>
      <c r="C38" s="1679"/>
      <c r="D38" s="1675"/>
      <c r="E38" s="1404"/>
    </row>
    <row r="39" spans="1:6" ht="14.25" customHeight="1" x14ac:dyDescent="0.2">
      <c r="A39" s="1480"/>
      <c r="B39" s="1673" t="s">
        <v>1758</v>
      </c>
      <c r="C39" s="1679"/>
      <c r="D39" s="1675"/>
      <c r="E39" s="1404"/>
    </row>
    <row r="40" spans="1:6" ht="14.25" customHeight="1" x14ac:dyDescent="0.2">
      <c r="A40" s="1480"/>
      <c r="B40" s="1673" t="s">
        <v>1759</v>
      </c>
      <c r="C40" s="1679"/>
      <c r="D40" s="1675"/>
      <c r="E40" s="1404"/>
    </row>
    <row r="41" spans="1:6" ht="14.25" customHeight="1" x14ac:dyDescent="0.2">
      <c r="A41" s="1480"/>
      <c r="B41" s="1673" t="s">
        <v>1760</v>
      </c>
      <c r="C41" s="1679"/>
      <c r="D41" s="1675"/>
      <c r="E41" s="1404"/>
    </row>
    <row r="42" spans="1:6" ht="14.25" customHeight="1" x14ac:dyDescent="0.2">
      <c r="A42" s="1480" t="s">
        <v>1761</v>
      </c>
      <c r="B42" s="1673"/>
      <c r="C42" s="1679"/>
      <c r="D42" s="1675"/>
      <c r="E42" s="1404"/>
    </row>
    <row r="43" spans="1:6" ht="14.25" customHeight="1" x14ac:dyDescent="0.2">
      <c r="A43" s="1480" t="s">
        <v>1762</v>
      </c>
      <c r="B43" s="1673"/>
      <c r="C43" s="1680"/>
      <c r="D43" s="1675"/>
      <c r="E43" s="1404"/>
    </row>
    <row r="44" spans="1:6" ht="14.25" customHeight="1" x14ac:dyDescent="0.2">
      <c r="A44" s="1480"/>
      <c r="B44" s="1673"/>
      <c r="C44" s="1678" t="s">
        <v>1763</v>
      </c>
      <c r="D44" s="1675"/>
      <c r="E44" s="1404"/>
    </row>
    <row r="45" spans="1:6" ht="13.5" customHeight="1" x14ac:dyDescent="0.2">
      <c r="B45" s="1403"/>
      <c r="C45" s="1402"/>
      <c r="D45" s="1402"/>
    </row>
    <row r="46" spans="1:6" x14ac:dyDescent="0.2">
      <c r="A46" s="1681" t="s">
        <v>2073</v>
      </c>
      <c r="C46" s="1350"/>
      <c r="D46" s="1350"/>
    </row>
    <row r="47" spans="1:6" s="1403" customFormat="1" ht="11.25" customHeight="1" x14ac:dyDescent="0.2">
      <c r="A47" s="2052"/>
      <c r="B47" s="2043"/>
      <c r="C47" s="2043"/>
      <c r="D47" s="2043"/>
      <c r="E47" s="2043"/>
      <c r="F47" s="2043"/>
    </row>
    <row r="48" spans="1:6" s="1403" customFormat="1" ht="6" customHeight="1" x14ac:dyDescent="0.2">
      <c r="A48" s="2053"/>
    </row>
    <row r="49" spans="1:5" s="1355" customFormat="1" ht="23.25" customHeight="1" x14ac:dyDescent="0.2">
      <c r="A49" s="1401">
        <v>5</v>
      </c>
      <c r="B49" s="2546" t="s">
        <v>2074</v>
      </c>
      <c r="C49" s="2546"/>
      <c r="D49" s="2546"/>
      <c r="E49" s="1400"/>
    </row>
    <row r="50" spans="1:5" s="1355" customFormat="1" ht="3.75" customHeight="1" x14ac:dyDescent="0.2">
      <c r="A50" s="1401"/>
      <c r="B50" s="2054"/>
      <c r="C50" s="2054"/>
      <c r="D50" s="2054"/>
      <c r="E50" s="1400"/>
    </row>
    <row r="51" spans="1:5" s="1355" customFormat="1" ht="20.25" customHeight="1" x14ac:dyDescent="0.2">
      <c r="A51" s="1399">
        <v>6</v>
      </c>
      <c r="B51" s="2541" t="s">
        <v>1942</v>
      </c>
      <c r="C51" s="2541"/>
      <c r="D51" s="2541"/>
    </row>
    <row r="52" spans="1:5" ht="14.25" customHeight="1" x14ac:dyDescent="0.2">
      <c r="A52" s="1399"/>
      <c r="B52" s="2541"/>
      <c r="C52" s="2541"/>
      <c r="D52" s="254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S27" sqref="S27"/>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9" t="str">
        <f>'Single Audit Cover'!A7</f>
        <v>Elwood CCSD 203</v>
      </c>
      <c r="C1" s="2570"/>
      <c r="D1" s="2570"/>
      <c r="E1" s="2570"/>
      <c r="F1" s="2570"/>
      <c r="G1" s="2570"/>
      <c r="H1" s="2570"/>
      <c r="I1" s="2570"/>
      <c r="J1" s="1437"/>
    </row>
    <row r="2" spans="2:10" s="1350" customFormat="1" ht="12.75" customHeight="1" x14ac:dyDescent="0.2">
      <c r="B2" s="2571">
        <f>'Single Audit Cover'!E7</f>
        <v>56099203004</v>
      </c>
      <c r="C2" s="2572"/>
      <c r="D2" s="2572"/>
      <c r="E2" s="2572"/>
      <c r="F2" s="2572"/>
      <c r="G2" s="2572"/>
      <c r="H2" s="2572"/>
      <c r="I2" s="2572"/>
      <c r="J2" s="1437"/>
    </row>
    <row r="3" spans="2:10" s="1350" customFormat="1" ht="12.75" customHeight="1" x14ac:dyDescent="0.2">
      <c r="B3" s="2573" t="s">
        <v>1512</v>
      </c>
      <c r="C3" s="2557"/>
      <c r="D3" s="2557"/>
      <c r="E3" s="2557"/>
      <c r="F3" s="2557"/>
      <c r="G3" s="2557"/>
      <c r="H3" s="2557"/>
      <c r="I3" s="2557"/>
      <c r="J3" s="1436"/>
    </row>
    <row r="4" spans="2:10" s="1350" customFormat="1" ht="12.75" customHeight="1" x14ac:dyDescent="0.2">
      <c r="B4" s="2573" t="str">
        <f>'Single Audit Cover'!A4</f>
        <v>Year Ending June 30, 2017</v>
      </c>
      <c r="C4" s="2557"/>
      <c r="D4" s="2557"/>
      <c r="E4" s="2557"/>
      <c r="F4" s="2557"/>
      <c r="G4" s="2557"/>
      <c r="H4" s="2557"/>
      <c r="I4" s="2557"/>
    </row>
    <row r="5" spans="2:10" s="1350" customFormat="1" ht="6.2" customHeight="1" x14ac:dyDescent="0.2">
      <c r="B5" s="1435" t="s">
        <v>1365</v>
      </c>
      <c r="C5" s="1402"/>
      <c r="D5" s="1402"/>
      <c r="E5" s="1424"/>
      <c r="F5" s="1403"/>
      <c r="G5" s="1403"/>
      <c r="H5" s="1403"/>
      <c r="I5" s="1403"/>
    </row>
    <row r="6" spans="2:10" s="1350" customFormat="1" ht="6.2" customHeight="1" x14ac:dyDescent="0.2">
      <c r="B6" s="2055"/>
      <c r="C6" s="2056"/>
      <c r="D6" s="2056"/>
      <c r="E6" s="2057"/>
      <c r="F6" s="2056"/>
      <c r="G6" s="2056"/>
      <c r="H6" s="2056"/>
      <c r="I6" s="2056"/>
    </row>
    <row r="7" spans="2:10" s="1350" customFormat="1" ht="13.5" customHeight="1" x14ac:dyDescent="0.2">
      <c r="B7" s="2573" t="s">
        <v>1511</v>
      </c>
      <c r="C7" s="2557"/>
      <c r="D7" s="2557"/>
      <c r="E7" s="2557"/>
      <c r="F7" s="2557"/>
      <c r="G7" s="2557"/>
      <c r="H7" s="2557"/>
      <c r="I7" s="2557"/>
    </row>
    <row r="8" spans="2:10" s="1350" customFormat="1" ht="6.2" customHeight="1" x14ac:dyDescent="0.2">
      <c r="B8" s="1434" t="s">
        <v>1365</v>
      </c>
      <c r="C8" s="1432"/>
      <c r="D8" s="1432"/>
      <c r="E8" s="1433"/>
      <c r="F8" s="1432"/>
      <c r="G8" s="1432"/>
      <c r="H8" s="1432"/>
      <c r="I8" s="1432"/>
    </row>
    <row r="9" spans="2:10" s="1350" customFormat="1" ht="9" customHeight="1" x14ac:dyDescent="0.2">
      <c r="B9" s="1431"/>
      <c r="C9" s="1403"/>
      <c r="D9" s="1403"/>
      <c r="E9" s="1424"/>
      <c r="F9" s="1403"/>
      <c r="G9" s="1403"/>
      <c r="H9" s="1403"/>
      <c r="I9" s="1403"/>
    </row>
    <row r="10" spans="2:10" s="1350" customFormat="1" ht="12.75" customHeight="1" x14ac:dyDescent="0.2">
      <c r="B10" s="1428" t="s">
        <v>1510</v>
      </c>
      <c r="C10" s="1426"/>
      <c r="D10" s="1426"/>
      <c r="E10" s="1351"/>
    </row>
    <row r="11" spans="2:10" s="1350" customFormat="1" ht="13.5" customHeight="1" x14ac:dyDescent="0.2">
      <c r="B11" s="1369" t="s">
        <v>1509</v>
      </c>
      <c r="C11" s="2574" t="s">
        <v>1360</v>
      </c>
      <c r="D11" s="2574"/>
      <c r="E11" s="1430"/>
      <c r="F11" s="1430"/>
      <c r="G11" s="1430"/>
    </row>
    <row r="12" spans="2:10" s="1350" customFormat="1" ht="11.45" customHeight="1" x14ac:dyDescent="0.2">
      <c r="B12" s="1353"/>
      <c r="C12" s="1420" t="s">
        <v>1764</v>
      </c>
      <c r="D12" s="1419"/>
      <c r="E12" s="1351"/>
    </row>
    <row r="13" spans="2:10" s="1350" customFormat="1" ht="12.75" customHeight="1" x14ac:dyDescent="0.2">
      <c r="B13" s="1429"/>
      <c r="C13" s="1407"/>
      <c r="D13" s="1407"/>
      <c r="E13" s="1351"/>
    </row>
    <row r="14" spans="2:10" s="1350" customFormat="1" ht="12.75" customHeight="1" x14ac:dyDescent="0.2">
      <c r="B14" s="1358" t="s">
        <v>1508</v>
      </c>
      <c r="C14" s="1370"/>
      <c r="E14" s="1351"/>
    </row>
    <row r="15" spans="2:10" s="1350" customFormat="1" ht="13.5" customHeight="1" x14ac:dyDescent="0.2">
      <c r="B15" s="1423" t="s">
        <v>1505</v>
      </c>
      <c r="C15" s="1422"/>
      <c r="D15" s="1425"/>
      <c r="E15" s="1417"/>
      <c r="F15" s="1355" t="s">
        <v>1031</v>
      </c>
      <c r="G15" s="1417" t="s">
        <v>2094</v>
      </c>
      <c r="H15" s="1355" t="s">
        <v>1503</v>
      </c>
      <c r="I15" s="1355"/>
    </row>
    <row r="16" spans="2:10" s="1350" customFormat="1" ht="8.4499999999999993" customHeight="1" x14ac:dyDescent="0.2">
      <c r="B16" s="1358"/>
      <c r="C16" s="1370"/>
      <c r="E16" s="1424"/>
      <c r="F16" s="1355"/>
      <c r="G16" s="1403"/>
      <c r="H16" s="1355"/>
      <c r="I16" s="1355"/>
    </row>
    <row r="17" spans="2:9" s="1350" customFormat="1" ht="13.5" customHeight="1" x14ac:dyDescent="0.2">
      <c r="B17" s="1423" t="s">
        <v>1504</v>
      </c>
      <c r="C17" s="1422"/>
      <c r="D17" s="1421"/>
      <c r="E17" s="2058"/>
      <c r="F17" s="1305"/>
      <c r="G17" s="2058"/>
      <c r="H17" s="1355"/>
      <c r="I17" s="1355"/>
    </row>
    <row r="18" spans="2:9" s="1350" customFormat="1" ht="12.75" customHeight="1" x14ac:dyDescent="0.2">
      <c r="B18" s="1423" t="s">
        <v>1765</v>
      </c>
      <c r="C18" s="1422"/>
      <c r="D18" s="1421"/>
      <c r="E18" s="1417"/>
      <c r="F18" s="1355" t="s">
        <v>1031</v>
      </c>
      <c r="G18" s="1417" t="s">
        <v>2094</v>
      </c>
      <c r="H18" s="1355" t="s">
        <v>1503</v>
      </c>
      <c r="I18" s="1355"/>
    </row>
    <row r="19" spans="2:9" s="1350" customFormat="1" ht="8.4499999999999993" customHeight="1" x14ac:dyDescent="0.2">
      <c r="B19" s="1358"/>
      <c r="C19" s="1370"/>
      <c r="E19" s="1424"/>
      <c r="F19" s="1355"/>
      <c r="G19" s="1403"/>
      <c r="H19" s="1355"/>
      <c r="I19" s="1355"/>
    </row>
    <row r="20" spans="2:9" s="1350" customFormat="1" ht="13.5" customHeight="1" x14ac:dyDescent="0.2">
      <c r="B20" s="1423" t="s">
        <v>2075</v>
      </c>
      <c r="C20" s="1422"/>
      <c r="D20" s="1421"/>
      <c r="E20" s="1417"/>
      <c r="F20" s="1355" t="s">
        <v>1031</v>
      </c>
      <c r="G20" s="1417" t="s">
        <v>2094</v>
      </c>
      <c r="H20" s="1355" t="s">
        <v>105</v>
      </c>
      <c r="I20" s="1355"/>
    </row>
    <row r="21" spans="2:9" s="1350" customFormat="1" ht="12.75" customHeight="1" x14ac:dyDescent="0.2">
      <c r="B21" s="1358"/>
      <c r="C21" s="1370"/>
      <c r="E21" s="1424"/>
      <c r="F21" s="1355"/>
      <c r="G21" s="1403"/>
      <c r="H21" s="1355"/>
      <c r="I21" s="1355"/>
    </row>
    <row r="22" spans="2:9" s="1350" customFormat="1" ht="12.75" customHeight="1" x14ac:dyDescent="0.2">
      <c r="B22" s="1428" t="s">
        <v>1507</v>
      </c>
      <c r="C22" s="1427"/>
      <c r="D22" s="1426"/>
      <c r="E22" s="1424"/>
      <c r="F22" s="1355"/>
      <c r="G22" s="1403"/>
      <c r="H22" s="1355"/>
      <c r="I22" s="1355"/>
    </row>
    <row r="23" spans="2:9" s="1350" customFormat="1" ht="12.75" customHeight="1" x14ac:dyDescent="0.2">
      <c r="B23" s="1358" t="s">
        <v>1506</v>
      </c>
      <c r="C23" s="1370"/>
      <c r="E23" s="1424"/>
      <c r="F23" s="1355"/>
      <c r="G23" s="1403"/>
      <c r="H23" s="1355"/>
      <c r="I23" s="1355"/>
    </row>
    <row r="24" spans="2:9" s="1350" customFormat="1" ht="13.5" customHeight="1" x14ac:dyDescent="0.2">
      <c r="B24" s="1423" t="s">
        <v>1505</v>
      </c>
      <c r="C24" s="1422"/>
      <c r="D24" s="1425"/>
      <c r="E24" s="1417"/>
      <c r="F24" s="1355" t="s">
        <v>1031</v>
      </c>
      <c r="G24" s="1417" t="s">
        <v>2094</v>
      </c>
      <c r="H24" s="1355" t="s">
        <v>1503</v>
      </c>
      <c r="I24" s="1355"/>
    </row>
    <row r="25" spans="2:9" s="1350" customFormat="1" ht="8.4499999999999993" customHeight="1" x14ac:dyDescent="0.2">
      <c r="B25" s="1358"/>
      <c r="C25" s="1370"/>
      <c r="E25" s="1424"/>
      <c r="F25" s="1355"/>
      <c r="G25" s="1403"/>
      <c r="H25" s="1355"/>
      <c r="I25" s="1355"/>
    </row>
    <row r="26" spans="2:9" s="1350" customFormat="1" ht="13.5" customHeight="1" x14ac:dyDescent="0.2">
      <c r="B26" s="1423" t="s">
        <v>1504</v>
      </c>
      <c r="C26" s="1422"/>
      <c r="D26" s="1421"/>
      <c r="E26" s="2058"/>
      <c r="F26" s="1305"/>
      <c r="G26" s="2058"/>
      <c r="H26" s="1355"/>
      <c r="I26" s="1355"/>
    </row>
    <row r="27" spans="2:9" s="1350" customFormat="1" ht="12.75" customHeight="1" x14ac:dyDescent="0.2">
      <c r="B27" s="1423" t="s">
        <v>1765</v>
      </c>
      <c r="C27" s="1422"/>
      <c r="D27" s="1421"/>
      <c r="E27" s="1417"/>
      <c r="F27" s="1355" t="s">
        <v>1031</v>
      </c>
      <c r="G27" s="1417" t="s">
        <v>2094</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5" t="s">
        <v>2153</v>
      </c>
      <c r="E29" s="2575"/>
      <c r="F29" s="2575"/>
      <c r="G29" s="2575"/>
      <c r="H29" s="2575"/>
      <c r="I29" s="2575"/>
    </row>
    <row r="30" spans="2:9" s="1350" customFormat="1" x14ac:dyDescent="0.2">
      <c r="B30" s="1358"/>
      <c r="C30" s="1403"/>
      <c r="D30" s="1420" t="s">
        <v>1766</v>
      </c>
      <c r="E30" s="1419"/>
      <c r="F30" s="1419"/>
      <c r="G30" s="1419"/>
      <c r="H30" s="1419"/>
      <c r="I30" s="1419"/>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1943</v>
      </c>
      <c r="C33" s="1370"/>
      <c r="E33" s="1417"/>
      <c r="F33" s="1355" t="s">
        <v>1031</v>
      </c>
      <c r="G33" s="1417" t="s">
        <v>2094</v>
      </c>
      <c r="H33" s="1355" t="s">
        <v>105</v>
      </c>
    </row>
    <row r="35" spans="2:9" x14ac:dyDescent="0.2">
      <c r="B35" s="2059" t="s">
        <v>2076</v>
      </c>
      <c r="C35" s="1418"/>
      <c r="D35" s="1337"/>
    </row>
    <row r="36" spans="2:9" ht="6" customHeight="1" x14ac:dyDescent="0.2">
      <c r="B36" s="2059"/>
      <c r="C36" s="1418"/>
      <c r="D36" s="1337"/>
    </row>
    <row r="37" spans="2:9" ht="17.25" customHeight="1" x14ac:dyDescent="0.2">
      <c r="B37" s="2060" t="s">
        <v>1500</v>
      </c>
      <c r="C37" s="2576" t="s">
        <v>1499</v>
      </c>
      <c r="D37" s="2577"/>
      <c r="E37" s="2577"/>
      <c r="F37" s="2578"/>
      <c r="G37" s="2576" t="s">
        <v>2077</v>
      </c>
      <c r="H37" s="2577"/>
      <c r="I37" s="2578"/>
    </row>
    <row r="38" spans="2:9" ht="16.5" customHeight="1" x14ac:dyDescent="0.2">
      <c r="B38" s="2061">
        <v>84.040999999999997</v>
      </c>
      <c r="C38" s="2565" t="s">
        <v>2120</v>
      </c>
      <c r="D38" s="2566"/>
      <c r="E38" s="2566"/>
      <c r="F38" s="2567"/>
      <c r="G38" s="2579">
        <v>703308</v>
      </c>
      <c r="H38" s="2580"/>
      <c r="I38" s="2581"/>
    </row>
    <row r="39" spans="2:9" ht="16.5" customHeight="1" x14ac:dyDescent="0.2">
      <c r="B39" s="2061"/>
      <c r="C39" s="2565"/>
      <c r="D39" s="2566"/>
      <c r="E39" s="2566"/>
      <c r="F39" s="2567"/>
      <c r="G39" s="2568"/>
      <c r="H39" s="2568"/>
      <c r="I39" s="2568"/>
    </row>
    <row r="40" spans="2:9" ht="16.5" customHeight="1" x14ac:dyDescent="0.2">
      <c r="B40" s="2061"/>
      <c r="C40" s="2565"/>
      <c r="D40" s="2566"/>
      <c r="E40" s="2566"/>
      <c r="F40" s="2567"/>
      <c r="G40" s="2568"/>
      <c r="H40" s="2568"/>
      <c r="I40" s="2568"/>
    </row>
    <row r="41" spans="2:9" ht="16.5" customHeight="1" x14ac:dyDescent="0.2">
      <c r="B41" s="2061"/>
      <c r="C41" s="2565"/>
      <c r="D41" s="2566"/>
      <c r="E41" s="2566"/>
      <c r="F41" s="2567"/>
      <c r="G41" s="2568"/>
      <c r="H41" s="2568"/>
      <c r="I41" s="2568"/>
    </row>
    <row r="42" spans="2:9" ht="16.5" customHeight="1" x14ac:dyDescent="0.2">
      <c r="B42" s="2061"/>
      <c r="C42" s="2565"/>
      <c r="D42" s="2566"/>
      <c r="E42" s="2566"/>
      <c r="F42" s="2567"/>
      <c r="G42" s="2568"/>
      <c r="H42" s="2568"/>
      <c r="I42" s="2568"/>
    </row>
    <row r="43" spans="2:9" ht="16.5" customHeight="1" x14ac:dyDescent="0.2">
      <c r="B43" s="2061"/>
      <c r="C43" s="2558" t="s">
        <v>2078</v>
      </c>
      <c r="D43" s="2559"/>
      <c r="E43" s="2559"/>
      <c r="F43" s="2560"/>
      <c r="G43" s="2561">
        <f>SUM(G38:I42)</f>
        <v>703308</v>
      </c>
      <c r="H43" s="2561"/>
      <c r="I43" s="2561"/>
    </row>
    <row r="44" spans="2:9" ht="12.75" customHeight="1" x14ac:dyDescent="0.2"/>
    <row r="45" spans="2:9" ht="12.75" customHeight="1" x14ac:dyDescent="0.2">
      <c r="B45" s="1429" t="s">
        <v>2079</v>
      </c>
      <c r="D45" s="2562">
        <v>902758</v>
      </c>
      <c r="E45" s="2563"/>
    </row>
    <row r="46" spans="2:9" ht="5.25" customHeight="1" x14ac:dyDescent="0.2">
      <c r="B46" s="2062"/>
      <c r="D46" s="2063"/>
      <c r="E46" s="2064"/>
    </row>
    <row r="47" spans="2:9" ht="12.75" customHeight="1" x14ac:dyDescent="0.2">
      <c r="B47" s="1355" t="s">
        <v>2080</v>
      </c>
      <c r="C47" s="1355"/>
      <c r="D47" s="2065">
        <f>+G43/D45</f>
        <v>0.77906592907512318</v>
      </c>
      <c r="E47" s="2066"/>
      <c r="F47" s="2067"/>
      <c r="I47" s="2068"/>
    </row>
    <row r="48" spans="2:9" ht="9.9499999999999993" customHeight="1" x14ac:dyDescent="0.2"/>
    <row r="49" spans="1:9" x14ac:dyDescent="0.2">
      <c r="B49" s="1358" t="s">
        <v>1498</v>
      </c>
      <c r="C49" s="1370"/>
      <c r="D49" s="1370"/>
      <c r="E49" s="2564">
        <v>750000</v>
      </c>
      <c r="F49" s="2564"/>
      <c r="G49" s="2564"/>
      <c r="H49" s="1403"/>
    </row>
    <row r="51" spans="1:9" ht="13.5" customHeight="1" x14ac:dyDescent="0.2">
      <c r="B51" s="1358" t="s">
        <v>1497</v>
      </c>
      <c r="C51" s="1370"/>
      <c r="E51" s="1417"/>
      <c r="F51" s="1355" t="s">
        <v>1031</v>
      </c>
      <c r="G51" s="1417" t="s">
        <v>2094</v>
      </c>
      <c r="H51" s="1355"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2081</v>
      </c>
      <c r="C54" s="1416"/>
      <c r="D54" s="1416"/>
    </row>
    <row r="55" spans="1:9" s="1411" customFormat="1" ht="12.75" customHeight="1" x14ac:dyDescent="0.2">
      <c r="A55" s="1412"/>
      <c r="B55" s="1413" t="s">
        <v>2082</v>
      </c>
      <c r="C55" s="1412"/>
      <c r="D55" s="1412"/>
    </row>
    <row r="56" spans="1:9" s="1411" customFormat="1" ht="12.75" customHeight="1" x14ac:dyDescent="0.2">
      <c r="A56" s="1412"/>
      <c r="B56" s="1413" t="s">
        <v>2083</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2084</v>
      </c>
      <c r="C62" s="1414"/>
      <c r="D62" s="1414"/>
    </row>
    <row r="63" spans="1:9" s="1411" customFormat="1" ht="13.5" customHeight="1" x14ac:dyDescent="0.2">
      <c r="A63" s="1412"/>
      <c r="B63" s="1413" t="s">
        <v>2085</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9" t="str">
        <f>'Single Audit Cover'!A7</f>
        <v>Elwood CCSD 203</v>
      </c>
      <c r="C1" s="2569"/>
      <c r="D1" s="2569"/>
      <c r="E1" s="2569"/>
      <c r="F1" s="2569"/>
      <c r="G1" s="2569"/>
      <c r="H1" s="2569"/>
      <c r="I1" s="2569"/>
      <c r="J1" s="2569"/>
      <c r="K1" s="2569"/>
      <c r="L1" s="1470"/>
      <c r="M1" s="1470"/>
    </row>
    <row r="2" spans="1:13" ht="12" customHeight="1" x14ac:dyDescent="0.2">
      <c r="B2" s="2571">
        <f>'Single Audit Cover'!E7</f>
        <v>56099203004</v>
      </c>
      <c r="C2" s="2571"/>
      <c r="D2" s="2571"/>
      <c r="E2" s="2571"/>
      <c r="F2" s="2571"/>
      <c r="G2" s="2571"/>
      <c r="H2" s="2571"/>
      <c r="I2" s="2571"/>
      <c r="J2" s="2571"/>
      <c r="K2" s="2571"/>
      <c r="L2" s="1469"/>
      <c r="M2" s="1468"/>
    </row>
    <row r="3" spans="1:13" ht="10.35" customHeight="1" x14ac:dyDescent="0.2">
      <c r="B3" s="2556" t="s">
        <v>1512</v>
      </c>
      <c r="C3" s="2556"/>
      <c r="D3" s="2556"/>
      <c r="E3" s="2556"/>
      <c r="F3" s="2556"/>
      <c r="G3" s="2556"/>
      <c r="H3" s="2556"/>
      <c r="I3" s="2556"/>
      <c r="J3" s="2556"/>
      <c r="K3" s="2556"/>
      <c r="L3" s="1467"/>
      <c r="M3" s="1467"/>
    </row>
    <row r="4" spans="1:13" ht="14.25" customHeight="1" x14ac:dyDescent="0.2">
      <c r="B4" s="2584" t="str">
        <f>'Single Audit Cover'!A4</f>
        <v>Year Ending June 30, 2017</v>
      </c>
      <c r="C4" s="2584"/>
      <c r="D4" s="2584"/>
      <c r="E4" s="2584"/>
      <c r="F4" s="2584"/>
      <c r="G4" s="2584"/>
      <c r="H4" s="2584"/>
      <c r="I4" s="2584"/>
      <c r="J4" s="2584"/>
      <c r="K4" s="2584"/>
      <c r="L4" s="1466"/>
      <c r="M4" s="1466"/>
    </row>
    <row r="5" spans="1:13" ht="7.5" customHeight="1" x14ac:dyDescent="0.2">
      <c r="B5" s="1338" t="s">
        <v>1365</v>
      </c>
      <c r="C5" s="1338"/>
    </row>
    <row r="6" spans="1:13" ht="7.5" customHeight="1" x14ac:dyDescent="0.2">
      <c r="B6" s="2076"/>
      <c r="C6" s="2076"/>
      <c r="D6" s="2056"/>
      <c r="E6" s="2056"/>
      <c r="F6" s="2056"/>
      <c r="G6" s="2057"/>
      <c r="H6" s="2056"/>
      <c r="I6" s="2057"/>
      <c r="J6" s="2056"/>
      <c r="K6" s="2056"/>
      <c r="L6" s="1439"/>
    </row>
    <row r="7" spans="1:13" ht="12.75" customHeight="1" x14ac:dyDescent="0.2">
      <c r="A7" s="1370"/>
      <c r="B7" s="2584" t="s">
        <v>1531</v>
      </c>
      <c r="C7" s="2584"/>
      <c r="D7" s="2585"/>
      <c r="E7" s="2585"/>
      <c r="F7" s="2585"/>
      <c r="G7" s="2585"/>
      <c r="H7" s="2585"/>
      <c r="I7" s="2585"/>
      <c r="J7" s="2585"/>
      <c r="K7" s="2585"/>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1530</v>
      </c>
      <c r="C10" s="1682" t="s">
        <v>2023</v>
      </c>
      <c r="D10" s="1683"/>
      <c r="E10" s="1403"/>
      <c r="F10" s="1407" t="s">
        <v>1529</v>
      </c>
      <c r="G10" s="1462"/>
      <c r="H10" s="1463" t="s">
        <v>1528</v>
      </c>
      <c r="I10" s="1462"/>
      <c r="J10" s="2077" t="s">
        <v>1527</v>
      </c>
      <c r="K10" s="1403"/>
      <c r="L10" s="1439"/>
    </row>
    <row r="11" spans="1:13" ht="13.5" customHeight="1" x14ac:dyDescent="0.2">
      <c r="B11" s="1403"/>
      <c r="C11" s="1403"/>
      <c r="D11" s="1403"/>
      <c r="E11" s="1403"/>
      <c r="F11" s="1403"/>
      <c r="G11" s="1424"/>
      <c r="H11" s="1403"/>
      <c r="I11" s="2078" t="s">
        <v>1526</v>
      </c>
      <c r="J11" s="1403"/>
      <c r="K11" s="1460"/>
      <c r="L11" s="1439"/>
    </row>
    <row r="12" spans="1:13" ht="13.5" customHeight="1" x14ac:dyDescent="0.2">
      <c r="B12" s="1402"/>
      <c r="C12" s="1402"/>
      <c r="D12" s="1403"/>
      <c r="E12" s="1403"/>
      <c r="F12" s="1403"/>
      <c r="G12" s="1424"/>
      <c r="H12" s="1403"/>
      <c r="I12" s="1424"/>
      <c r="J12" s="1403"/>
      <c r="L12" s="1439"/>
    </row>
    <row r="13" spans="1:13" s="1370" customFormat="1" ht="13.5" customHeight="1" x14ac:dyDescent="0.2">
      <c r="B13" s="2079" t="s">
        <v>1525</v>
      </c>
      <c r="C13" s="2079"/>
      <c r="D13" s="2080"/>
      <c r="E13" s="2080"/>
      <c r="F13" s="2080"/>
      <c r="G13" s="2081"/>
      <c r="H13" s="2080"/>
      <c r="I13" s="2081"/>
      <c r="J13" s="2080"/>
      <c r="K13" s="2080"/>
      <c r="L13" s="1457"/>
    </row>
    <row r="14" spans="1:13" ht="45.75" customHeight="1" x14ac:dyDescent="0.2">
      <c r="B14" s="2583"/>
      <c r="C14" s="2583"/>
      <c r="D14" s="2583"/>
      <c r="E14" s="2583"/>
      <c r="F14" s="2583"/>
      <c r="G14" s="2583"/>
      <c r="H14" s="2583"/>
      <c r="I14" s="2583"/>
      <c r="J14" s="2583"/>
      <c r="K14" s="2583"/>
      <c r="L14" s="1458"/>
    </row>
    <row r="15" spans="1:13" ht="4.5" customHeight="1" x14ac:dyDescent="0.2">
      <c r="B15" s="1421"/>
      <c r="C15" s="1421"/>
      <c r="D15" s="1459"/>
      <c r="E15" s="1459"/>
      <c r="F15" s="1459"/>
      <c r="H15" s="1459"/>
      <c r="J15" s="1459"/>
      <c r="K15" s="1459"/>
      <c r="L15" s="1458"/>
    </row>
    <row r="16" spans="1:13" s="1370" customFormat="1" ht="13.5" customHeight="1" x14ac:dyDescent="0.2">
      <c r="B16" s="2079" t="s">
        <v>1524</v>
      </c>
      <c r="C16" s="2079"/>
      <c r="D16" s="2080"/>
      <c r="E16" s="2080"/>
      <c r="F16" s="2080"/>
      <c r="G16" s="2081"/>
      <c r="H16" s="2080"/>
      <c r="I16" s="2081"/>
      <c r="J16" s="2080"/>
      <c r="K16" s="2080"/>
      <c r="L16" s="1457"/>
    </row>
    <row r="17" spans="2:12" ht="45.75" customHeight="1" x14ac:dyDescent="0.2">
      <c r="B17" s="2583"/>
      <c r="C17" s="2583"/>
      <c r="D17" s="2583"/>
      <c r="E17" s="2583"/>
      <c r="F17" s="2583"/>
      <c r="G17" s="2583"/>
      <c r="H17" s="2583"/>
      <c r="I17" s="2583"/>
      <c r="J17" s="2583"/>
      <c r="K17" s="2583"/>
      <c r="L17" s="1439"/>
    </row>
    <row r="18" spans="2:12" ht="4.5" customHeight="1" x14ac:dyDescent="0.2">
      <c r="B18" s="1421"/>
      <c r="C18" s="1421"/>
      <c r="L18" s="1439"/>
    </row>
    <row r="19" spans="2:12" s="1370" customFormat="1" ht="13.5" customHeight="1" x14ac:dyDescent="0.2">
      <c r="B19" s="2079" t="s">
        <v>2086</v>
      </c>
      <c r="C19" s="2079"/>
      <c r="D19" s="2080"/>
      <c r="E19" s="2080"/>
      <c r="F19" s="2080"/>
      <c r="G19" s="2081"/>
      <c r="H19" s="2080"/>
      <c r="I19" s="2081"/>
      <c r="J19" s="2080"/>
      <c r="K19" s="2080"/>
      <c r="L19" s="1457"/>
    </row>
    <row r="20" spans="2:12" ht="45.75" customHeight="1" x14ac:dyDescent="0.2">
      <c r="B20" s="2586"/>
      <c r="C20" s="2586"/>
      <c r="D20" s="2583"/>
      <c r="E20" s="2583"/>
      <c r="F20" s="2583"/>
      <c r="G20" s="2583"/>
      <c r="H20" s="2583"/>
      <c r="I20" s="2583"/>
      <c r="J20" s="2583"/>
      <c r="K20" s="2583"/>
      <c r="L20" s="1439"/>
    </row>
    <row r="21" spans="2:12" ht="4.5" customHeight="1" x14ac:dyDescent="0.2">
      <c r="B21" s="1456"/>
      <c r="C21" s="1456"/>
      <c r="L21" s="1439"/>
    </row>
    <row r="22" spans="2:12" ht="13.5" customHeight="1" x14ac:dyDescent="0.2">
      <c r="B22" s="2079" t="s">
        <v>1523</v>
      </c>
      <c r="C22" s="2079"/>
      <c r="D22" s="2056"/>
      <c r="E22" s="2056"/>
      <c r="F22" s="2056"/>
      <c r="G22" s="2057"/>
      <c r="H22" s="2056"/>
      <c r="I22" s="2057"/>
      <c r="J22" s="2056"/>
      <c r="K22" s="2056"/>
      <c r="L22" s="1439"/>
    </row>
    <row r="23" spans="2:12" ht="45" customHeight="1" x14ac:dyDescent="0.2">
      <c r="B23" s="2583"/>
      <c r="C23" s="2583"/>
      <c r="D23" s="2583"/>
      <c r="E23" s="2583"/>
      <c r="F23" s="2583"/>
      <c r="G23" s="2583"/>
      <c r="H23" s="2583"/>
      <c r="I23" s="2583"/>
      <c r="J23" s="2583"/>
      <c r="K23" s="2583"/>
      <c r="L23" s="1439"/>
    </row>
    <row r="24" spans="2:12" ht="4.5" customHeight="1" x14ac:dyDescent="0.2">
      <c r="B24" s="1421"/>
      <c r="C24" s="1421"/>
      <c r="L24" s="1439"/>
    </row>
    <row r="25" spans="2:12" ht="13.5" customHeight="1" x14ac:dyDescent="0.2">
      <c r="B25" s="2079" t="s">
        <v>1522</v>
      </c>
      <c r="C25" s="2079"/>
      <c r="D25" s="2056"/>
      <c r="E25" s="2056"/>
      <c r="F25" s="2056"/>
      <c r="G25" s="2057"/>
      <c r="H25" s="2056"/>
      <c r="I25" s="2057"/>
      <c r="J25" s="2056"/>
      <c r="K25" s="2056"/>
      <c r="L25" s="1439"/>
    </row>
    <row r="26" spans="2:12" ht="45.75" customHeight="1" x14ac:dyDescent="0.2">
      <c r="B26" s="2583"/>
      <c r="C26" s="2583"/>
      <c r="D26" s="2583"/>
      <c r="E26" s="2583"/>
      <c r="F26" s="2583"/>
      <c r="G26" s="2583"/>
      <c r="H26" s="2583"/>
      <c r="I26" s="2583"/>
      <c r="J26" s="2583"/>
      <c r="K26" s="2583"/>
      <c r="L26" s="1439"/>
    </row>
    <row r="27" spans="2:12" ht="4.5" customHeight="1" x14ac:dyDescent="0.2">
      <c r="B27" s="1421"/>
      <c r="C27" s="1421"/>
      <c r="L27" s="1439"/>
    </row>
    <row r="28" spans="2:12" ht="13.5" customHeight="1" x14ac:dyDescent="0.2">
      <c r="B28" s="2082" t="s">
        <v>1521</v>
      </c>
      <c r="C28" s="2082"/>
      <c r="D28" s="2056"/>
      <c r="E28" s="2056"/>
      <c r="F28" s="2056"/>
      <c r="G28" s="2057"/>
      <c r="H28" s="2056"/>
      <c r="I28" s="2057"/>
      <c r="J28" s="2056"/>
      <c r="K28" s="2056"/>
      <c r="L28" s="1439"/>
    </row>
    <row r="29" spans="2:12" ht="45.75" customHeight="1" x14ac:dyDescent="0.2">
      <c r="B29" s="2587"/>
      <c r="C29" s="2587"/>
      <c r="D29" s="2583"/>
      <c r="E29" s="2583"/>
      <c r="F29" s="2583"/>
      <c r="G29" s="2583"/>
      <c r="H29" s="2583"/>
      <c r="I29" s="2583"/>
      <c r="J29" s="2583"/>
      <c r="K29" s="2583"/>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1520</v>
      </c>
      <c r="C31" s="2083"/>
      <c r="D31" s="2076"/>
      <c r="E31" s="2056"/>
      <c r="F31" s="2056"/>
      <c r="G31" s="2057"/>
      <c r="H31" s="2056"/>
      <c r="I31" s="2057"/>
      <c r="J31" s="2056"/>
      <c r="K31" s="2056"/>
      <c r="L31" s="1439"/>
    </row>
    <row r="32" spans="2:12" s="1403" customFormat="1" ht="45.75" customHeight="1" x14ac:dyDescent="0.2">
      <c r="B32" s="2582"/>
      <c r="C32" s="2582"/>
      <c r="D32" s="2583"/>
      <c r="E32" s="2583"/>
      <c r="F32" s="2583"/>
      <c r="G32" s="2583"/>
      <c r="H32" s="2583"/>
      <c r="I32" s="2583"/>
      <c r="J32" s="2583"/>
      <c r="K32" s="2583"/>
      <c r="L32" s="1439"/>
    </row>
    <row r="33" spans="1:13" s="1403" customFormat="1" ht="4.5" customHeight="1" x14ac:dyDescent="0.2">
      <c r="B33" s="1454"/>
      <c r="C33" s="1454"/>
      <c r="G33" s="1424"/>
      <c r="I33" s="1424"/>
      <c r="L33" s="1439"/>
    </row>
    <row r="34" spans="1:13" s="1403" customFormat="1" ht="11.1" customHeight="1" x14ac:dyDescent="0.2">
      <c r="B34" s="2084" t="s">
        <v>1519</v>
      </c>
      <c r="C34" s="2085"/>
      <c r="D34" s="2086"/>
      <c r="E34" s="2086"/>
      <c r="F34" s="2086"/>
      <c r="G34" s="2087"/>
      <c r="H34" s="2086"/>
      <c r="I34" s="2087"/>
      <c r="J34" s="2086"/>
      <c r="K34" s="2088"/>
      <c r="L34" s="1439"/>
    </row>
    <row r="35" spans="1:13" s="1403" customFormat="1" ht="13.5" customHeight="1" x14ac:dyDescent="0.2">
      <c r="B35" s="1450" t="s">
        <v>1518</v>
      </c>
      <c r="C35" s="1684"/>
      <c r="D35" s="1453"/>
      <c r="E35" s="1452"/>
      <c r="F35" s="1451" t="s">
        <v>1517</v>
      </c>
      <c r="G35" s="1448"/>
      <c r="H35" s="1447"/>
      <c r="I35" s="1446"/>
      <c r="J35" s="1441"/>
      <c r="K35" s="1445"/>
      <c r="L35" s="1439"/>
    </row>
    <row r="36" spans="1:13" s="1403" customFormat="1" ht="13.5" customHeight="1" x14ac:dyDescent="0.2">
      <c r="B36" s="1450" t="s">
        <v>1516</v>
      </c>
      <c r="C36" s="1684"/>
      <c r="D36" s="2089"/>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1767</v>
      </c>
      <c r="C39" s="1490"/>
      <c r="D39" s="1403"/>
      <c r="E39" s="1403"/>
      <c r="F39" s="1403"/>
      <c r="L39" s="1439"/>
    </row>
    <row r="40" spans="1:13" ht="9.6" customHeight="1" x14ac:dyDescent="0.2">
      <c r="B40" s="1355" t="s">
        <v>2024</v>
      </c>
      <c r="C40" s="1355"/>
      <c r="L40" s="1439"/>
    </row>
    <row r="41" spans="1:13" ht="9.6" customHeight="1" x14ac:dyDescent="0.2">
      <c r="B41" s="1355" t="s">
        <v>2025</v>
      </c>
      <c r="C41" s="1355"/>
    </row>
    <row r="42" spans="1:13" ht="11.85" customHeight="1" x14ac:dyDescent="0.2">
      <c r="B42" s="1359" t="s">
        <v>1514</v>
      </c>
      <c r="C42" s="1359"/>
    </row>
    <row r="43" spans="1:13" ht="9.6" customHeight="1" x14ac:dyDescent="0.2">
      <c r="B43" s="1355" t="s">
        <v>1513</v>
      </c>
      <c r="C43" s="1355"/>
      <c r="M43" s="1438"/>
    </row>
    <row r="44" spans="1:13" ht="12.6" customHeight="1" x14ac:dyDescent="0.2">
      <c r="B44" s="1359" t="s">
        <v>1944</v>
      </c>
      <c r="C44" s="1359"/>
      <c r="M44" s="1438"/>
    </row>
    <row r="45" spans="1:13" ht="9.6" customHeight="1" x14ac:dyDescent="0.2">
      <c r="B45" s="1355"/>
      <c r="C45" s="1355"/>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1" t="str">
        <f>'Single Audit Cover'!A7</f>
        <v>Elwood CCSD 203</v>
      </c>
      <c r="C1" s="2591"/>
      <c r="D1" s="2591"/>
      <c r="E1" s="2591"/>
      <c r="F1" s="2591"/>
      <c r="G1" s="2591"/>
      <c r="H1" s="2591"/>
      <c r="I1" s="2591"/>
      <c r="J1" s="2591"/>
      <c r="K1" s="2591"/>
      <c r="L1" s="1489"/>
    </row>
    <row r="2" spans="1:12" ht="12.75" customHeight="1" x14ac:dyDescent="0.2">
      <c r="B2" s="2592">
        <f>'Single Audit Cover'!E7</f>
        <v>56099203004</v>
      </c>
      <c r="C2" s="2592"/>
      <c r="D2" s="2592"/>
      <c r="E2" s="2592"/>
      <c r="F2" s="2592"/>
      <c r="G2" s="2592"/>
      <c r="H2" s="2592"/>
      <c r="I2" s="2592"/>
      <c r="J2" s="2592"/>
      <c r="K2" s="2592"/>
      <c r="L2" s="1488"/>
    </row>
    <row r="3" spans="1:12" ht="12.75" customHeight="1" x14ac:dyDescent="0.2">
      <c r="B3" s="2556" t="s">
        <v>1512</v>
      </c>
      <c r="C3" s="2556"/>
      <c r="D3" s="2556"/>
      <c r="E3" s="2556"/>
      <c r="F3" s="2556"/>
      <c r="G3" s="2556"/>
      <c r="H3" s="2556"/>
      <c r="I3" s="2556"/>
      <c r="J3" s="2556"/>
      <c r="K3" s="2556"/>
      <c r="L3" s="1467"/>
    </row>
    <row r="4" spans="1:12" ht="12.75" customHeight="1" x14ac:dyDescent="0.2">
      <c r="B4" s="2556" t="str">
        <f>'Single Audit Cover'!A4</f>
        <v>Year Ending June 30, 2017</v>
      </c>
      <c r="C4" s="2556"/>
      <c r="D4" s="2556"/>
      <c r="E4" s="2556"/>
      <c r="F4" s="2556"/>
      <c r="G4" s="2556"/>
      <c r="H4" s="2556"/>
      <c r="I4" s="2556"/>
      <c r="J4" s="2556"/>
      <c r="K4" s="2556"/>
      <c r="L4" s="1467"/>
    </row>
    <row r="5" spans="1:12" ht="5.25" customHeight="1" x14ac:dyDescent="0.2">
      <c r="B5" s="1338" t="s">
        <v>1365</v>
      </c>
      <c r="C5" s="1338"/>
      <c r="L5" s="1403"/>
    </row>
    <row r="6" spans="1:12" ht="30.75" customHeight="1" x14ac:dyDescent="0.2">
      <c r="A6" s="1403"/>
      <c r="B6" s="2593" t="s">
        <v>1551</v>
      </c>
      <c r="C6" s="2593"/>
      <c r="D6" s="2593"/>
      <c r="E6" s="2593"/>
      <c r="F6" s="2593"/>
      <c r="G6" s="2593"/>
      <c r="H6" s="2593"/>
      <c r="I6" s="2593"/>
      <c r="J6" s="2593"/>
      <c r="K6" s="2593"/>
      <c r="L6" s="1403"/>
    </row>
    <row r="7" spans="1:12" ht="4.5" customHeight="1" x14ac:dyDescent="0.2">
      <c r="B7" s="2056"/>
      <c r="C7" s="2056"/>
      <c r="D7" s="2056"/>
      <c r="E7" s="2056"/>
      <c r="F7" s="2056"/>
      <c r="G7" s="2057"/>
      <c r="H7" s="2056"/>
      <c r="I7" s="2057"/>
      <c r="J7" s="2056"/>
      <c r="K7" s="2056"/>
      <c r="L7" s="1403"/>
    </row>
    <row r="8" spans="1:12" ht="13.5" customHeight="1" x14ac:dyDescent="0.2">
      <c r="B8" s="1407" t="s">
        <v>1550</v>
      </c>
      <c r="C8" s="1685" t="s">
        <v>2023</v>
      </c>
      <c r="D8" s="1686"/>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75"/>
      <c r="G12" s="2575"/>
      <c r="H12" s="2575"/>
      <c r="I12" s="2575"/>
      <c r="J12" s="2575"/>
      <c r="K12" s="2575"/>
      <c r="L12" s="1403"/>
    </row>
    <row r="13" spans="1:12" ht="9.6" customHeight="1" x14ac:dyDescent="0.2">
      <c r="B13" s="1305"/>
      <c r="C13" s="1305"/>
      <c r="D13" s="1482"/>
      <c r="E13" s="1403"/>
      <c r="F13" s="1403"/>
      <c r="G13" s="1424"/>
      <c r="H13" s="1403"/>
      <c r="I13" s="1424"/>
      <c r="J13" s="1403"/>
      <c r="K13" s="1430"/>
      <c r="L13" s="1403"/>
    </row>
    <row r="14" spans="1:12" ht="13.5" customHeight="1" x14ac:dyDescent="0.2">
      <c r="B14" s="1407" t="s">
        <v>1546</v>
      </c>
      <c r="C14" s="1407"/>
      <c r="D14" s="2588"/>
      <c r="E14" s="2588"/>
      <c r="F14" s="2588"/>
      <c r="H14" s="1406" t="s">
        <v>1545</v>
      </c>
      <c r="I14" s="2589"/>
      <c r="J14" s="2589"/>
      <c r="K14" s="2589"/>
      <c r="L14" s="1403"/>
    </row>
    <row r="15" spans="1:12" ht="9.4" customHeight="1" x14ac:dyDescent="0.2">
      <c r="B15" s="1407"/>
      <c r="C15" s="1407"/>
      <c r="D15" s="1354"/>
      <c r="E15" s="1338"/>
      <c r="F15" s="1338"/>
      <c r="G15" s="1404"/>
      <c r="H15" s="1338"/>
      <c r="I15" s="1481"/>
      <c r="J15" s="1402"/>
      <c r="K15" s="1405"/>
      <c r="L15" s="1403"/>
    </row>
    <row r="16" spans="1:12" ht="13.5" customHeight="1" x14ac:dyDescent="0.2">
      <c r="B16" s="1407" t="s">
        <v>1544</v>
      </c>
      <c r="C16" s="1407"/>
      <c r="D16" s="2589"/>
      <c r="E16" s="2589"/>
      <c r="F16" s="2589"/>
      <c r="G16" s="2589"/>
      <c r="H16" s="2589"/>
      <c r="I16" s="2589"/>
      <c r="J16" s="2589"/>
      <c r="K16" s="2589"/>
      <c r="L16" s="1403"/>
    </row>
    <row r="17" spans="2:12" ht="13.5" customHeight="1" x14ac:dyDescent="0.2">
      <c r="B17" s="1407" t="s">
        <v>1543</v>
      </c>
      <c r="C17" s="1407"/>
      <c r="D17" s="2590"/>
      <c r="E17" s="2590"/>
      <c r="F17" s="2590"/>
      <c r="G17" s="2590"/>
      <c r="H17" s="2590"/>
      <c r="I17" s="2590"/>
      <c r="J17" s="2590"/>
      <c r="K17" s="2590"/>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83"/>
      <c r="C20" s="2583"/>
      <c r="D20" s="2583"/>
      <c r="E20" s="2583"/>
      <c r="F20" s="2583"/>
      <c r="G20" s="2583"/>
      <c r="H20" s="2583"/>
      <c r="I20" s="2583"/>
      <c r="J20" s="2583"/>
      <c r="K20" s="2583"/>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83"/>
      <c r="C23" s="2583"/>
      <c r="D23" s="2583"/>
      <c r="E23" s="2583"/>
      <c r="F23" s="2583"/>
      <c r="G23" s="2583"/>
      <c r="H23" s="2583"/>
      <c r="I23" s="2583"/>
      <c r="J23" s="2583"/>
      <c r="K23" s="2583"/>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83"/>
      <c r="C26" s="2583"/>
      <c r="D26" s="2583"/>
      <c r="E26" s="2583"/>
      <c r="F26" s="2583"/>
      <c r="G26" s="2583"/>
      <c r="H26" s="2583"/>
      <c r="I26" s="2583"/>
      <c r="J26" s="2583"/>
      <c r="K26" s="2583"/>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83"/>
      <c r="C29" s="2583"/>
      <c r="D29" s="2583"/>
      <c r="E29" s="2583"/>
      <c r="F29" s="2583"/>
      <c r="G29" s="2583"/>
      <c r="H29" s="2583"/>
      <c r="I29" s="2583"/>
      <c r="J29" s="2583"/>
      <c r="K29" s="2583"/>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83"/>
      <c r="C32" s="2583"/>
      <c r="D32" s="2583"/>
      <c r="E32" s="2583"/>
      <c r="F32" s="2583"/>
      <c r="G32" s="2583"/>
      <c r="H32" s="2583"/>
      <c r="I32" s="2583"/>
      <c r="J32" s="2583"/>
      <c r="K32" s="2583"/>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83"/>
      <c r="C35" s="2583"/>
      <c r="D35" s="2583"/>
      <c r="E35" s="2583"/>
      <c r="F35" s="2583"/>
      <c r="G35" s="2583"/>
      <c r="H35" s="2583"/>
      <c r="I35" s="2583"/>
      <c r="J35" s="2583"/>
      <c r="K35" s="2583"/>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83"/>
      <c r="C38" s="2583"/>
      <c r="D38" s="2583"/>
      <c r="E38" s="2583"/>
      <c r="F38" s="2583"/>
      <c r="G38" s="2583"/>
      <c r="H38" s="2583"/>
      <c r="I38" s="2583"/>
      <c r="J38" s="2583"/>
      <c r="K38" s="2583"/>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1535</v>
      </c>
      <c r="C40" s="2083"/>
      <c r="D40" s="2076"/>
      <c r="E40" s="2056"/>
      <c r="F40" s="2056"/>
      <c r="G40" s="2057"/>
      <c r="H40" s="2056"/>
      <c r="I40" s="2057"/>
      <c r="J40" s="2056"/>
      <c r="K40" s="2056"/>
    </row>
    <row r="41" spans="2:12" s="1403" customFormat="1" ht="33.75" customHeight="1" x14ac:dyDescent="0.2">
      <c r="B41" s="2583"/>
      <c r="C41" s="2583"/>
      <c r="D41" s="2583"/>
      <c r="E41" s="2583"/>
      <c r="F41" s="2583"/>
      <c r="G41" s="2583"/>
      <c r="H41" s="2583"/>
      <c r="I41" s="2583"/>
      <c r="J41" s="2583"/>
      <c r="K41" s="2583"/>
    </row>
    <row r="42" spans="2:12" s="1403" customFormat="1" ht="4.5" customHeight="1" x14ac:dyDescent="0.2">
      <c r="B42" s="1454"/>
      <c r="C42" s="1454"/>
      <c r="G42" s="1424"/>
      <c r="I42" s="1424"/>
    </row>
    <row r="43" spans="2:12" s="1403" customFormat="1" ht="13.5" customHeight="1" x14ac:dyDescent="0.2">
      <c r="B43" s="2092" t="s">
        <v>1519</v>
      </c>
      <c r="C43" s="2093"/>
      <c r="D43" s="2086"/>
      <c r="E43" s="2086"/>
      <c r="F43" s="2086"/>
      <c r="G43" s="2087"/>
      <c r="H43" s="2086"/>
      <c r="I43" s="2087"/>
      <c r="J43" s="2086"/>
      <c r="K43" s="2088"/>
      <c r="L43" s="1471"/>
    </row>
    <row r="44" spans="2:12" s="1403" customFormat="1" ht="13.5" customHeight="1" x14ac:dyDescent="0.2">
      <c r="B44" s="1450" t="s">
        <v>1518</v>
      </c>
      <c r="C44" s="1684"/>
      <c r="D44" s="1474"/>
      <c r="E44" s="1452"/>
      <c r="F44" s="1449" t="s">
        <v>1517</v>
      </c>
      <c r="G44" s="1446"/>
      <c r="H44" s="1447"/>
      <c r="I44" s="1446"/>
      <c r="J44" s="1473"/>
      <c r="K44" s="1472"/>
      <c r="L44" s="1471"/>
    </row>
    <row r="45" spans="2:12" s="1403" customFormat="1" ht="13.5" customHeight="1" x14ac:dyDescent="0.2">
      <c r="B45" s="1450" t="s">
        <v>1516</v>
      </c>
      <c r="C45" s="1684"/>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1534</v>
      </c>
      <c r="C48" s="1490"/>
      <c r="D48" s="1403"/>
      <c r="E48" s="1403"/>
      <c r="F48" s="1403"/>
    </row>
    <row r="49" spans="2:9" ht="10.5" customHeight="1" x14ac:dyDescent="0.2">
      <c r="B49" s="1359" t="s">
        <v>2087</v>
      </c>
      <c r="C49" s="1359"/>
      <c r="G49" s="1350"/>
      <c r="I49" s="1350"/>
    </row>
    <row r="50" spans="2:9" ht="11.1" customHeight="1" x14ac:dyDescent="0.2">
      <c r="B50" s="1359" t="s">
        <v>1945</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27" sqref="S27"/>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9" t="str">
        <f>'Single Audit Cover'!A7</f>
        <v>Elwood CCSD 203</v>
      </c>
      <c r="C1" s="2569"/>
      <c r="D1" s="2569"/>
      <c r="E1" s="1499"/>
    </row>
    <row r="2" spans="2:5" s="1370" customFormat="1" ht="12.75" customHeight="1" x14ac:dyDescent="0.2">
      <c r="B2" s="2571">
        <f>'Single Audit Cover'!E7</f>
        <v>56099203004</v>
      </c>
      <c r="C2" s="2571"/>
      <c r="D2" s="2571"/>
      <c r="E2" s="1498"/>
    </row>
    <row r="3" spans="2:5" s="1331" customFormat="1" ht="12.75" customHeight="1" x14ac:dyDescent="0.2">
      <c r="B3" s="2556" t="s">
        <v>1561</v>
      </c>
      <c r="C3" s="2556"/>
      <c r="D3" s="2556"/>
      <c r="E3" s="2004"/>
    </row>
    <row r="4" spans="2:5" s="1370" customFormat="1" ht="12.75" customHeight="1" x14ac:dyDescent="0.2">
      <c r="B4" s="2594" t="str">
        <f>'Single Audit Cover'!A4</f>
        <v>Year Ending June 30, 2017</v>
      </c>
      <c r="C4" s="2594"/>
      <c r="D4" s="2594"/>
      <c r="E4" s="1497"/>
    </row>
    <row r="5" spans="2:5" s="1370" customFormat="1" ht="40.15" customHeight="1" x14ac:dyDescent="0.2">
      <c r="B5" s="1687" t="s">
        <v>1902</v>
      </c>
      <c r="C5" s="1480"/>
      <c r="D5" s="1480"/>
      <c r="E5" s="1480"/>
    </row>
    <row r="6" spans="2:5" s="1370" customFormat="1" ht="13.5" customHeight="1" x14ac:dyDescent="0.2">
      <c r="B6" s="1496" t="s">
        <v>1560</v>
      </c>
      <c r="C6" s="1496" t="s">
        <v>1559</v>
      </c>
      <c r="D6" s="1496" t="s">
        <v>1558</v>
      </c>
    </row>
    <row r="7" spans="2:5" ht="13.5" customHeight="1" x14ac:dyDescent="0.2">
      <c r="B7" s="1688" t="s">
        <v>2152</v>
      </c>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5" t="s">
        <v>1557</v>
      </c>
      <c r="C44" s="1403"/>
    </row>
    <row r="45" spans="2:5" ht="12.2" customHeight="1" x14ac:dyDescent="0.2">
      <c r="B45" s="1492" t="s">
        <v>1946</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7"/>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27" sqref="S27"/>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9" t="str">
        <f>'Single Audit Cover'!A7</f>
        <v>Elwood CCSD 203</v>
      </c>
      <c r="C1" s="2569"/>
      <c r="D1" s="2569"/>
      <c r="E1" s="2569"/>
      <c r="F1" s="1489"/>
      <c r="G1" s="1489"/>
      <c r="H1" s="1489"/>
      <c r="I1" s="1489"/>
      <c r="J1" s="1489"/>
      <c r="K1" s="1489"/>
      <c r="L1" s="1489"/>
    </row>
    <row r="2" spans="2:12" ht="13.5" customHeight="1" x14ac:dyDescent="0.2">
      <c r="B2" s="2571">
        <f>'Single Audit Cover'!E7</f>
        <v>56099203004</v>
      </c>
      <c r="C2" s="2571"/>
      <c r="D2" s="2571"/>
      <c r="E2" s="2571"/>
      <c r="F2" s="1488"/>
      <c r="G2" s="1488"/>
      <c r="H2" s="1488"/>
      <c r="I2" s="1488"/>
      <c r="J2" s="1488"/>
      <c r="K2" s="1488"/>
      <c r="L2" s="1488"/>
    </row>
    <row r="3" spans="2:12" ht="13.5" customHeight="1" x14ac:dyDescent="0.2">
      <c r="B3" s="2556" t="s">
        <v>1569</v>
      </c>
      <c r="C3" s="2556"/>
      <c r="D3" s="2556"/>
      <c r="E3" s="2556"/>
      <c r="F3" s="2004"/>
      <c r="G3" s="2004"/>
      <c r="H3" s="2004"/>
      <c r="I3" s="2004"/>
      <c r="J3" s="2004"/>
      <c r="K3" s="2004"/>
      <c r="L3" s="2004"/>
    </row>
    <row r="4" spans="2:12" ht="13.5" customHeight="1" x14ac:dyDescent="0.2">
      <c r="B4" s="2595" t="str">
        <f>'Single Audit Cover'!A4</f>
        <v>Year Ending June 30, 2017</v>
      </c>
      <c r="C4" s="2595"/>
      <c r="D4" s="2595"/>
      <c r="E4" s="2595"/>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5" t="s">
        <v>1567</v>
      </c>
      <c r="C8" s="1481" t="s">
        <v>2023</v>
      </c>
      <c r="D8" s="1694"/>
      <c r="E8" s="1403"/>
      <c r="F8" s="1403"/>
      <c r="G8" s="1403"/>
      <c r="H8" s="1403"/>
      <c r="I8" s="1403"/>
    </row>
    <row r="9" spans="2:12" ht="13.5" customHeight="1" x14ac:dyDescent="0.2">
      <c r="B9" s="1426"/>
      <c r="C9" s="1426"/>
      <c r="D9" s="1426"/>
    </row>
    <row r="10" spans="2:12" ht="13.5" customHeight="1" x14ac:dyDescent="0.2">
      <c r="B10" s="1305" t="s">
        <v>1566</v>
      </c>
      <c r="C10" s="1305"/>
      <c r="D10" s="1403"/>
    </row>
    <row r="11" spans="2:12" ht="66.75" customHeight="1" x14ac:dyDescent="0.2">
      <c r="B11" s="2587"/>
      <c r="C11" s="2587"/>
      <c r="D11" s="2583"/>
      <c r="E11" s="2583"/>
    </row>
    <row r="12" spans="2:12" ht="13.5" customHeight="1" x14ac:dyDescent="0.2">
      <c r="B12" s="1403"/>
      <c r="C12" s="1403"/>
      <c r="D12" s="1403"/>
    </row>
    <row r="13" spans="2:12" ht="13.5" customHeight="1" x14ac:dyDescent="0.2">
      <c r="B13" s="1305" t="s">
        <v>1565</v>
      </c>
      <c r="C13" s="1305"/>
      <c r="D13" s="1403"/>
    </row>
    <row r="14" spans="2:12" ht="76.5" customHeight="1" x14ac:dyDescent="0.2">
      <c r="B14" s="2587"/>
      <c r="C14" s="2587"/>
      <c r="D14" s="2583"/>
      <c r="E14" s="2583"/>
    </row>
    <row r="15" spans="2:12" ht="13.5" customHeight="1" x14ac:dyDescent="0.2">
      <c r="B15" s="1403"/>
      <c r="C15" s="1403"/>
      <c r="D15" s="1403"/>
    </row>
    <row r="16" spans="2:12" ht="13.5" customHeight="1" x14ac:dyDescent="0.2">
      <c r="B16" s="1305" t="s">
        <v>1564</v>
      </c>
      <c r="C16" s="1305"/>
      <c r="D16" s="1403"/>
      <c r="E16" s="1961"/>
    </row>
    <row r="17" spans="2:5" ht="13.5" customHeight="1" x14ac:dyDescent="0.2">
      <c r="B17" s="1403"/>
      <c r="C17" s="1403"/>
      <c r="D17" s="1403"/>
    </row>
    <row r="18" spans="2:5" ht="13.5" customHeight="1" x14ac:dyDescent="0.2">
      <c r="B18" s="1305" t="s">
        <v>1563</v>
      </c>
      <c r="C18" s="1305"/>
      <c r="D18" s="1403"/>
      <c r="E18" s="1495" t="s">
        <v>1768</v>
      </c>
    </row>
    <row r="19" spans="2:5" ht="13.5" customHeight="1" x14ac:dyDescent="0.2">
      <c r="B19" s="1403"/>
      <c r="C19" s="1403"/>
      <c r="D19" s="1403"/>
    </row>
    <row r="20" spans="2:5" ht="13.5" customHeight="1" x14ac:dyDescent="0.2">
      <c r="B20" s="1305" t="s">
        <v>1562</v>
      </c>
      <c r="C20" s="1305"/>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2088</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56099203004</v>
      </c>
    </row>
    <row r="3" spans="1:2" x14ac:dyDescent="0.2">
      <c r="A3" t="s">
        <v>1110</v>
      </c>
      <c r="B3" s="1221" t="str">
        <f>COVER!A15</f>
        <v>WILL</v>
      </c>
    </row>
    <row r="4" spans="1:2" x14ac:dyDescent="0.2">
      <c r="A4" t="s">
        <v>1166</v>
      </c>
      <c r="B4" s="1221" t="str">
        <f>COVER!A17</f>
        <v>Elwood CCSD 203</v>
      </c>
    </row>
    <row r="5" spans="1:2" x14ac:dyDescent="0.2">
      <c r="A5" t="s">
        <v>799</v>
      </c>
      <c r="B5" s="1221" t="str">
        <f>COVER!A38</f>
        <v>CATHIE PEZANOSKI</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1931</v>
      </c>
      <c r="B12" s="1221" t="str">
        <f>IF(COVER!J29="x","Yes",IF(COVER!L29="X","No",0))</f>
        <v>Yes</v>
      </c>
    </row>
    <row r="13" spans="1:2" x14ac:dyDescent="0.2">
      <c r="A13" s="12" t="s">
        <v>1932</v>
      </c>
      <c r="B13" s="1221" t="str">
        <f>IF(COVER!J30="x","Yes",IF(COVER!L30="x","No",0))</f>
        <v>Yes</v>
      </c>
    </row>
    <row r="14" spans="1:2" x14ac:dyDescent="0.2">
      <c r="A14" t="s">
        <v>555</v>
      </c>
      <c r="B14" s="1221" t="str">
        <f>IF(COVER!J31="x","Yes",IF(COVER!L31="x","No",0))</f>
        <v>No</v>
      </c>
    </row>
    <row r="15" spans="1:2" x14ac:dyDescent="0.2">
      <c r="A15" t="s">
        <v>657</v>
      </c>
      <c r="B15" s="1221" t="str">
        <f>COVER!T23</f>
        <v>060.001507</v>
      </c>
    </row>
    <row r="16" spans="1:2" x14ac:dyDescent="0.2">
      <c r="A16" t="s">
        <v>490</v>
      </c>
      <c r="B16" s="1221" t="str">
        <f>COVER!T13</f>
        <v>GASSENSMITH &amp; MICHALESKO LTD</v>
      </c>
    </row>
    <row r="17" spans="1:2" x14ac:dyDescent="0.2">
      <c r="A17" t="s">
        <v>1030</v>
      </c>
      <c r="B17" s="1221" t="str">
        <f>COVER!T15</f>
        <v>JILL GASSENSMITH</v>
      </c>
    </row>
    <row r="18" spans="1:2" x14ac:dyDescent="0.2">
      <c r="A18" t="s">
        <v>1345</v>
      </c>
      <c r="B18" s="1221" t="str">
        <f>COVER!T17</f>
        <v>323 SPRINGFIELD AVENUE</v>
      </c>
    </row>
    <row r="19" spans="1:2" x14ac:dyDescent="0.2">
      <c r="A19" t="s">
        <v>1032</v>
      </c>
      <c r="B19" s="1221" t="str">
        <f>COVER!T25</f>
        <v>JILLE@GASSENSMITH.COM</v>
      </c>
    </row>
    <row r="20" spans="1:2" x14ac:dyDescent="0.2">
      <c r="A20" t="s">
        <v>1033</v>
      </c>
      <c r="B20" s="1221" t="str">
        <f>COVER!T19</f>
        <v>JOLIET</v>
      </c>
    </row>
    <row r="21" spans="1:2" x14ac:dyDescent="0.2">
      <c r="A21" t="s">
        <v>558</v>
      </c>
      <c r="B21" s="1221" t="str">
        <f>COVER!X19</f>
        <v>IL</v>
      </c>
    </row>
    <row r="22" spans="1:2" x14ac:dyDescent="0.2">
      <c r="A22" t="s">
        <v>1034</v>
      </c>
      <c r="B22" s="1221">
        <f>COVER!Z19</f>
        <v>60435</v>
      </c>
    </row>
    <row r="23" spans="1:2" x14ac:dyDescent="0.2">
      <c r="A23" t="s">
        <v>1347</v>
      </c>
      <c r="B23" s="1221" t="str">
        <f>COVER!T21</f>
        <v>815-744-6200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33239</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460735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8126</v>
      </c>
      <c r="D76" s="13" t="str">
        <f t="shared" si="0"/>
        <v>Error?</v>
      </c>
    </row>
    <row r="77" spans="1:4" x14ac:dyDescent="0.2">
      <c r="A77" s="54">
        <v>16</v>
      </c>
      <c r="B77" s="1221">
        <f>'Assets-Liab 5-6'!C13</f>
        <v>2082331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2082331</v>
      </c>
      <c r="D92" s="13" t="str">
        <f t="shared" si="0"/>
        <v>Error?</v>
      </c>
    </row>
    <row r="93" spans="1:4" x14ac:dyDescent="0.2">
      <c r="A93" s="54">
        <v>32</v>
      </c>
      <c r="B93" s="1221">
        <f>'Assets-Liab 5-6'!C41</f>
        <v>2082331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539196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1717882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1717882</v>
      </c>
      <c r="D123" s="13" t="str">
        <f t="shared" si="0"/>
        <v>Error?</v>
      </c>
    </row>
    <row r="124" spans="1:4" x14ac:dyDescent="0.2">
      <c r="A124" s="54">
        <v>63</v>
      </c>
      <c r="B124" s="1221">
        <f>'Assets-Liab 5-6'!D41</f>
        <v>1717882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3708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3708</v>
      </c>
      <c r="D170" s="13" t="str">
        <f t="shared" si="1"/>
        <v>Error?</v>
      </c>
    </row>
    <row r="171" spans="1:4" x14ac:dyDescent="0.2">
      <c r="A171" s="54">
        <v>110</v>
      </c>
      <c r="B171" s="1221">
        <f>'Assets-Liab 5-6'!F41</f>
        <v>3708</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42089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42089</v>
      </c>
      <c r="D189" s="13" t="str">
        <f t="shared" si="1"/>
        <v>Error?</v>
      </c>
    </row>
    <row r="190" spans="1:4" x14ac:dyDescent="0.2">
      <c r="A190" s="54">
        <v>129</v>
      </c>
      <c r="B190" s="1221">
        <f>'Assets-Liab 5-6'!G41</f>
        <v>42089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0</v>
      </c>
      <c r="D273" s="13" t="str">
        <f t="shared" si="3"/>
        <v>Error?</v>
      </c>
    </row>
    <row r="274" spans="1:4" x14ac:dyDescent="0.2">
      <c r="A274" s="54">
        <v>213</v>
      </c>
      <c r="B274" s="1221">
        <f>'Assets-Liab 5-6'!M17</f>
        <v>9425927</v>
      </c>
      <c r="D274" s="13" t="str">
        <f t="shared" si="3"/>
        <v>Error?</v>
      </c>
    </row>
    <row r="275" spans="1:4" x14ac:dyDescent="0.2">
      <c r="A275" s="54">
        <v>214</v>
      </c>
      <c r="B275" s="1221">
        <f>'Assets-Liab 5-6'!M18</f>
        <v>0</v>
      </c>
      <c r="D275" s="13" t="str">
        <f t="shared" si="3"/>
        <v>Error?</v>
      </c>
    </row>
    <row r="276" spans="1:4" x14ac:dyDescent="0.2">
      <c r="A276" s="54">
        <v>215</v>
      </c>
      <c r="B276" s="1221">
        <f>'Assets-Liab 5-6'!M19</f>
        <v>1041879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10467806</v>
      </c>
      <c r="C279" s="13" t="s">
        <v>653</v>
      </c>
      <c r="D279" s="13" t="str">
        <f t="shared" si="3"/>
        <v>Error?</v>
      </c>
    </row>
    <row r="280" spans="1:4" x14ac:dyDescent="0.2">
      <c r="A280" s="54">
        <v>219</v>
      </c>
      <c r="B280" s="1221">
        <f>'Assets-Liab 5-6'!M40</f>
        <v>10467806</v>
      </c>
      <c r="D280" s="13" t="str">
        <f t="shared" si="3"/>
        <v>Error?</v>
      </c>
    </row>
    <row r="281" spans="1:4" x14ac:dyDescent="0.2">
      <c r="A281" s="54">
        <v>220</v>
      </c>
      <c r="B281" s="1221">
        <f>'Assets-Liab 5-6'!M41</f>
        <v>10467806</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10861</v>
      </c>
      <c r="D283" s="13" t="str">
        <f t="shared" si="3"/>
        <v>Error?</v>
      </c>
    </row>
    <row r="284" spans="1:4" x14ac:dyDescent="0.2">
      <c r="A284" s="54">
        <v>223</v>
      </c>
      <c r="B284" s="1221">
        <f>'Assets-Liab 5-6'!N23</f>
        <v>10861</v>
      </c>
      <c r="C284" s="13" t="s">
        <v>653</v>
      </c>
      <c r="D284" s="13" t="str">
        <f t="shared" si="3"/>
        <v>Error?</v>
      </c>
    </row>
    <row r="285" spans="1:4" x14ac:dyDescent="0.2">
      <c r="A285" s="54">
        <v>224</v>
      </c>
      <c r="B285" s="1221">
        <f>'Assets-Liab 5-6'!N36</f>
        <v>10861</v>
      </c>
      <c r="D285" s="13" t="str">
        <f t="shared" si="3"/>
        <v>Error?</v>
      </c>
    </row>
    <row r="286" spans="1:4" x14ac:dyDescent="0.2">
      <c r="A286" s="82">
        <v>225</v>
      </c>
      <c r="D286" s="13" t="str">
        <f t="shared" si="3"/>
        <v>OK</v>
      </c>
    </row>
    <row r="287" spans="1:4" x14ac:dyDescent="0.2">
      <c r="A287" s="54">
        <v>226</v>
      </c>
      <c r="B287" s="1221">
        <f>'Assets-Liab 5-6'!N37</f>
        <v>10861</v>
      </c>
      <c r="C287" s="13" t="s">
        <v>653</v>
      </c>
      <c r="D287" s="13" t="str">
        <f t="shared" si="3"/>
        <v>Error?</v>
      </c>
    </row>
    <row r="288" spans="1:4" x14ac:dyDescent="0.2">
      <c r="A288" s="54">
        <v>227</v>
      </c>
      <c r="B288" s="1221">
        <f>'Assets-Liab 5-6'!N41</f>
        <v>10861</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1771435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26233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1797668</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41846</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41846</v>
      </c>
      <c r="C727" s="13" t="s">
        <v>653</v>
      </c>
      <c r="D727" s="13" t="str">
        <f t="shared" si="10"/>
        <v>Error?</v>
      </c>
    </row>
    <row r="728" spans="1:4" x14ac:dyDescent="0.2">
      <c r="A728" s="54">
        <v>667</v>
      </c>
      <c r="B728" s="1221">
        <f>'Expenditures 15-22'!C44</f>
        <v>54838</v>
      </c>
      <c r="D728" s="13" t="str">
        <f t="shared" si="10"/>
        <v>Error?</v>
      </c>
    </row>
    <row r="729" spans="1:4" x14ac:dyDescent="0.2">
      <c r="A729" s="54">
        <v>668</v>
      </c>
      <c r="B729" s="1221">
        <f>'Expenditures 15-22'!C45</f>
        <v>58455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113293</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159763</v>
      </c>
      <c r="D733" s="13" t="str">
        <f t="shared" si="10"/>
        <v>Error?</v>
      </c>
    </row>
    <row r="734" spans="1:4" x14ac:dyDescent="0.2">
      <c r="A734" s="54">
        <v>673</v>
      </c>
      <c r="B734" s="1221">
        <f>'Expenditures 15-22'!C53</f>
        <v>159763</v>
      </c>
      <c r="C734" s="13" t="s">
        <v>653</v>
      </c>
      <c r="D734" s="13" t="str">
        <f t="shared" si="10"/>
        <v>Error?</v>
      </c>
    </row>
    <row r="735" spans="1:4" x14ac:dyDescent="0.2">
      <c r="A735" s="54">
        <v>674</v>
      </c>
      <c r="B735" s="1221">
        <f>'Expenditures 15-22'!C55</f>
        <v>129399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129399</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45803</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45803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490104</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2287772</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301431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301431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17678</v>
      </c>
      <c r="D786" s="13" t="str">
        <f t="shared" si="11"/>
        <v>Error?</v>
      </c>
    </row>
    <row r="787" spans="1:4" x14ac:dyDescent="0.2">
      <c r="A787" s="54">
        <v>726</v>
      </c>
      <c r="B787" s="1221">
        <f>'Expenditures 15-22'!D45</f>
        <v>9247</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26925</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31125</v>
      </c>
      <c r="D791" s="13" t="str">
        <f t="shared" si="11"/>
        <v>Error?</v>
      </c>
    </row>
    <row r="792" spans="1:4" x14ac:dyDescent="0.2">
      <c r="A792" s="54">
        <v>731</v>
      </c>
      <c r="B792" s="1221">
        <f>'Expenditures 15-22'!D53</f>
        <v>31125</v>
      </c>
      <c r="C792" s="13" t="s">
        <v>653</v>
      </c>
      <c r="D792" s="13" t="str">
        <f t="shared" si="11"/>
        <v>Error?</v>
      </c>
    </row>
    <row r="793" spans="1:4" x14ac:dyDescent="0.2">
      <c r="A793" s="54">
        <v>732</v>
      </c>
      <c r="B793" s="1221">
        <f>'Expenditures 15-22'!D55</f>
        <v>31830</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31830</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3527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3527</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93407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394838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62391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21008</v>
      </c>
      <c r="D834" s="13" t="str">
        <f t="shared" si="12"/>
        <v>Error?</v>
      </c>
    </row>
    <row r="835" spans="1:4" x14ac:dyDescent="0.2">
      <c r="A835" s="54">
        <v>774</v>
      </c>
      <c r="B835" s="1221">
        <f>'Expenditures 15-22'!E15</f>
        <v>4038</v>
      </c>
      <c r="D835" s="13" t="str">
        <f t="shared" si="12"/>
        <v>Error?</v>
      </c>
    </row>
    <row r="836" spans="1:4" x14ac:dyDescent="0.2">
      <c r="A836" s="54">
        <v>775</v>
      </c>
      <c r="B836" s="1221">
        <f>'Expenditures 15-22'!E33</f>
        <v>87437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27153</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27153</v>
      </c>
      <c r="C847" s="13" t="s">
        <v>653</v>
      </c>
      <c r="D847" s="13" t="str">
        <f t="shared" si="12"/>
        <v>Error?</v>
      </c>
    </row>
    <row r="848" spans="1:4" x14ac:dyDescent="0.2">
      <c r="A848" s="54">
        <v>787</v>
      </c>
      <c r="B848" s="1221">
        <f>'Expenditures 15-22'!E49</f>
        <v>20071</v>
      </c>
      <c r="D848" s="13" t="str">
        <f t="shared" si="12"/>
        <v>Error?</v>
      </c>
    </row>
    <row r="849" spans="1:4" x14ac:dyDescent="0.2">
      <c r="A849" s="54">
        <v>788</v>
      </c>
      <c r="B849" s="1221">
        <f>'Expenditures 15-22'!E50</f>
        <v>10897</v>
      </c>
      <c r="D849" s="13" t="str">
        <f t="shared" si="12"/>
        <v>Error?</v>
      </c>
    </row>
    <row r="850" spans="1:4" x14ac:dyDescent="0.2">
      <c r="A850" s="54">
        <v>789</v>
      </c>
      <c r="B850" s="1221">
        <f>'Expenditures 15-22'!E53</f>
        <v>30968</v>
      </c>
      <c r="C850" s="13" t="s">
        <v>653</v>
      </c>
      <c r="D850" s="13" t="str">
        <f t="shared" si="12"/>
        <v>Error?</v>
      </c>
    </row>
    <row r="851" spans="1:4" x14ac:dyDescent="0.2">
      <c r="A851" s="54">
        <v>790</v>
      </c>
      <c r="B851" s="1221">
        <f>'Expenditures 15-22'!E55</f>
        <v>-1723</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-1723</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83432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83432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139830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804236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59420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4150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63570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1852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1852</v>
      </c>
      <c r="C901" s="13" t="s">
        <v>653</v>
      </c>
      <c r="D901" s="13" t="str">
        <f t="shared" si="13"/>
        <v>Error?</v>
      </c>
    </row>
    <row r="902" spans="1:4" x14ac:dyDescent="0.2">
      <c r="A902" s="54">
        <v>841</v>
      </c>
      <c r="B902" s="1221">
        <f>'Expenditures 15-22'!F44</f>
        <v>1025</v>
      </c>
      <c r="D902" s="13" t="str">
        <f t="shared" si="13"/>
        <v>Error?</v>
      </c>
    </row>
    <row r="903" spans="1:4" x14ac:dyDescent="0.2">
      <c r="A903" s="54">
        <v>842</v>
      </c>
      <c r="B903" s="1221">
        <f>'Expenditures 15-22'!F45</f>
        <v>7061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8086</v>
      </c>
      <c r="C905" s="13" t="s">
        <v>653</v>
      </c>
      <c r="D905" s="13" t="str">
        <f t="shared" si="13"/>
        <v>Error?</v>
      </c>
    </row>
    <row r="906" spans="1:4" x14ac:dyDescent="0.2">
      <c r="A906" s="54">
        <v>845</v>
      </c>
      <c r="B906" s="1221">
        <f>'Expenditures 15-22'!F49</f>
        <v>3807</v>
      </c>
      <c r="D906" s="13" t="str">
        <f t="shared" si="13"/>
        <v>Error?</v>
      </c>
    </row>
    <row r="907" spans="1:4" x14ac:dyDescent="0.2">
      <c r="A907" s="54">
        <v>846</v>
      </c>
      <c r="B907" s="1221">
        <f>'Expenditures 15-22'!F50</f>
        <v>4919</v>
      </c>
      <c r="D907" s="13" t="str">
        <f t="shared" si="13"/>
        <v>Error?</v>
      </c>
    </row>
    <row r="908" spans="1:4" x14ac:dyDescent="0.2">
      <c r="A908" s="54">
        <v>847</v>
      </c>
      <c r="B908" s="1221">
        <f>'Expenditures 15-22'!F53</f>
        <v>8726</v>
      </c>
      <c r="C908" s="13" t="s">
        <v>653</v>
      </c>
      <c r="D908" s="13" t="str">
        <f t="shared" si="13"/>
        <v>Error?</v>
      </c>
    </row>
    <row r="909" spans="1:4" x14ac:dyDescent="0.2">
      <c r="A909" s="54">
        <v>848</v>
      </c>
      <c r="B909" s="1221">
        <f>'Expenditures 15-22'!F55</f>
        <v>1414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1414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0</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20078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83648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26734</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26734</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7689</v>
      </c>
      <c r="D1022" s="13" t="str">
        <f t="shared" si="14"/>
        <v>Error?</v>
      </c>
    </row>
    <row r="1023" spans="1:4" x14ac:dyDescent="0.2">
      <c r="A1023" s="54">
        <v>962</v>
      </c>
      <c r="B1023" s="1221">
        <f>'Expenditures 15-22'!H50</f>
        <v>4606</v>
      </c>
      <c r="D1023" s="13" t="str">
        <f t="shared" ref="D1023:D1086" si="15">IF(ISBLANK(B1023),"OK",IF(A1023-B1023=0,"OK","Error?"))</f>
        <v>Error?</v>
      </c>
    </row>
    <row r="1024" spans="1:4" x14ac:dyDescent="0.2">
      <c r="A1024" s="54">
        <v>963</v>
      </c>
      <c r="B1024" s="1221">
        <f>'Expenditures 15-22'!H53</f>
        <v>12295</v>
      </c>
      <c r="C1024" s="13" t="s">
        <v>653</v>
      </c>
      <c r="D1024" s="13" t="str">
        <f t="shared" si="15"/>
        <v>Error?</v>
      </c>
    </row>
    <row r="1025" spans="1:4" x14ac:dyDescent="0.2">
      <c r="A1025" s="54">
        <v>964</v>
      </c>
      <c r="B1025" s="1221">
        <f>'Expenditures 15-22'!H55</f>
        <v>655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655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12950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39684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2283806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55606</v>
      </c>
      <c r="C1106" s="13" t="s">
        <v>653</v>
      </c>
      <c r="D1106" s="13" t="str">
        <f t="shared" si="16"/>
        <v>Error?</v>
      </c>
    </row>
    <row r="1107" spans="1:4" x14ac:dyDescent="0.2">
      <c r="A1107" s="54">
        <v>1046</v>
      </c>
      <c r="B1107" s="1221">
        <f>'Expenditures 15-22'!K15</f>
        <v>4038</v>
      </c>
      <c r="C1107" s="13" t="s">
        <v>653</v>
      </c>
      <c r="D1107" s="13" t="str">
        <f t="shared" si="16"/>
        <v>Error?</v>
      </c>
    </row>
    <row r="1108" spans="1:4" x14ac:dyDescent="0.2">
      <c r="A1108" s="54">
        <v>1047</v>
      </c>
      <c r="B1108" s="1221">
        <f>'Expenditures 15-22'!K33</f>
        <v>2343450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43698</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43698</v>
      </c>
      <c r="C1115" s="13" t="s">
        <v>653</v>
      </c>
      <c r="D1115" s="13" t="str">
        <f t="shared" si="16"/>
        <v>Error?</v>
      </c>
    </row>
    <row r="1116" spans="1:4" x14ac:dyDescent="0.2">
      <c r="A1116" s="54">
        <v>1055</v>
      </c>
      <c r="B1116" s="1221">
        <f>'Expenditures 15-22'!K44</f>
        <v>100694</v>
      </c>
      <c r="C1116" s="13" t="s">
        <v>653</v>
      </c>
      <c r="D1116" s="13" t="str">
        <f t="shared" si="16"/>
        <v>Error?</v>
      </c>
    </row>
    <row r="1117" spans="1:4" x14ac:dyDescent="0.2">
      <c r="A1117" s="54">
        <v>1056</v>
      </c>
      <c r="B1117" s="1221">
        <f>'Expenditures 15-22'!K45</f>
        <v>74763</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175457</v>
      </c>
      <c r="C1119" s="13" t="s">
        <v>653</v>
      </c>
      <c r="D1119" s="13" t="str">
        <f t="shared" si="16"/>
        <v>Error?</v>
      </c>
    </row>
    <row r="1120" spans="1:4" x14ac:dyDescent="0.2">
      <c r="A1120" s="54">
        <v>1059</v>
      </c>
      <c r="B1120" s="1221">
        <f>'Expenditures 15-22'!K49</f>
        <v>31567</v>
      </c>
      <c r="C1120" s="13" t="s">
        <v>653</v>
      </c>
      <c r="D1120" s="13" t="str">
        <f t="shared" si="16"/>
        <v>Error?</v>
      </c>
    </row>
    <row r="1121" spans="1:4" x14ac:dyDescent="0.2">
      <c r="A1121" s="54">
        <v>1060</v>
      </c>
      <c r="B1121" s="1221">
        <f>'Expenditures 15-22'!K50</f>
        <v>211310</v>
      </c>
      <c r="C1121" s="13" t="s">
        <v>653</v>
      </c>
      <c r="D1121" s="13" t="str">
        <f t="shared" si="16"/>
        <v>Error?</v>
      </c>
    </row>
    <row r="1122" spans="1:4" x14ac:dyDescent="0.2">
      <c r="A1122" s="54">
        <v>1061</v>
      </c>
      <c r="B1122" s="1221">
        <f>'Expenditures 15-22'!K53</f>
        <v>242877</v>
      </c>
      <c r="C1122" s="13" t="s">
        <v>653</v>
      </c>
      <c r="D1122" s="13" t="str">
        <f t="shared" si="16"/>
        <v>Error?</v>
      </c>
    </row>
    <row r="1123" spans="1:4" x14ac:dyDescent="0.2">
      <c r="A1123" s="54">
        <v>1062</v>
      </c>
      <c r="B1123" s="1221">
        <f>'Expenditures 15-22'!K55</f>
        <v>161575</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161575</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49330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83432</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132762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756369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576969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3676788</v>
      </c>
      <c r="C1152" s="13" t="s">
        <v>653</v>
      </c>
      <c r="D1152" s="13" t="str">
        <f t="shared" si="17"/>
        <v>Error?</v>
      </c>
    </row>
    <row r="1153" spans="1:4" x14ac:dyDescent="0.2">
      <c r="A1153" s="54">
        <v>1092</v>
      </c>
      <c r="B1153" s="1221">
        <f>'Expenditures 15-22'!K115</f>
        <v>-470973</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142478</v>
      </c>
      <c r="D1221" s="13" t="str">
        <f t="shared" si="18"/>
        <v>Error?</v>
      </c>
    </row>
    <row r="1222" spans="1:4" x14ac:dyDescent="0.2">
      <c r="A1222" s="82">
        <v>1161</v>
      </c>
      <c r="D1222" s="13" t="str">
        <f t="shared" si="18"/>
        <v>OK</v>
      </c>
    </row>
    <row r="1223" spans="1:4" x14ac:dyDescent="0.2">
      <c r="A1223" s="54">
        <v>1162</v>
      </c>
      <c r="B1223" s="1221">
        <f>'Expenditures 15-22'!C127</f>
        <v>142478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142478</v>
      </c>
      <c r="C1225" s="13" t="s">
        <v>653</v>
      </c>
      <c r="D1225" s="13" t="str">
        <f t="shared" si="18"/>
        <v>Error?</v>
      </c>
    </row>
    <row r="1226" spans="1:4" x14ac:dyDescent="0.2">
      <c r="A1226" s="54">
        <v>1165</v>
      </c>
      <c r="B1226" s="1221">
        <f>'Expenditures 15-22'!C150</f>
        <v>142478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9217</v>
      </c>
      <c r="D1229" s="13" t="str">
        <f t="shared" si="18"/>
        <v>Error?</v>
      </c>
    </row>
    <row r="1230" spans="1:4" x14ac:dyDescent="0.2">
      <c r="A1230" s="82">
        <v>1169</v>
      </c>
      <c r="D1230" s="13" t="str">
        <f t="shared" si="18"/>
        <v>OK</v>
      </c>
    </row>
    <row r="1231" spans="1:4" x14ac:dyDescent="0.2">
      <c r="A1231" s="54">
        <v>1170</v>
      </c>
      <c r="B1231" s="1221">
        <f>'Expenditures 15-22'!D127</f>
        <v>9217</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9217</v>
      </c>
      <c r="C1233" s="13" t="s">
        <v>653</v>
      </c>
      <c r="D1233" s="13" t="str">
        <f t="shared" si="18"/>
        <v>Error?</v>
      </c>
    </row>
    <row r="1234" spans="1:4" x14ac:dyDescent="0.2">
      <c r="A1234" s="54">
        <v>1173</v>
      </c>
      <c r="B1234" s="1221">
        <f>'Expenditures 15-22'!D150</f>
        <v>9217</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183487</v>
      </c>
      <c r="D1237" s="13" t="str">
        <f t="shared" si="18"/>
        <v>Error?</v>
      </c>
    </row>
    <row r="1238" spans="1:4" x14ac:dyDescent="0.2">
      <c r="A1238" s="82">
        <v>1177</v>
      </c>
      <c r="D1238" s="13" t="str">
        <f t="shared" si="18"/>
        <v>OK</v>
      </c>
    </row>
    <row r="1239" spans="1:4" x14ac:dyDescent="0.2">
      <c r="A1239" s="54">
        <v>1178</v>
      </c>
      <c r="B1239" s="1221">
        <f>'Expenditures 15-22'!E127</f>
        <v>183487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183487</v>
      </c>
      <c r="C1241" s="13" t="s">
        <v>653</v>
      </c>
      <c r="D1241" s="13" t="str">
        <f t="shared" si="18"/>
        <v>Error?</v>
      </c>
    </row>
    <row r="1242" spans="1:4" x14ac:dyDescent="0.2">
      <c r="A1242" s="54">
        <v>1181</v>
      </c>
      <c r="B1242" s="1221">
        <f>'Expenditures 15-22'!E150</f>
        <v>183487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132600</v>
      </c>
      <c r="D1245" s="13" t="str">
        <f t="shared" si="18"/>
        <v>Error?</v>
      </c>
    </row>
    <row r="1246" spans="1:4" x14ac:dyDescent="0.2">
      <c r="A1246" s="82">
        <v>1185</v>
      </c>
      <c r="D1246" s="13" t="str">
        <f t="shared" si="18"/>
        <v>OK</v>
      </c>
    </row>
    <row r="1247" spans="1:4" x14ac:dyDescent="0.2">
      <c r="A1247" s="54">
        <v>1186</v>
      </c>
      <c r="B1247" s="1221">
        <f>'Expenditures 15-22'!F127</f>
        <v>132600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132600</v>
      </c>
      <c r="C1249" s="13" t="s">
        <v>653</v>
      </c>
      <c r="D1249" s="13" t="str">
        <f t="shared" si="18"/>
        <v>Error?</v>
      </c>
    </row>
    <row r="1250" spans="1:4" x14ac:dyDescent="0.2">
      <c r="A1250" s="54">
        <v>1189</v>
      </c>
      <c r="B1250" s="1221">
        <f>'Expenditures 15-22'!F150</f>
        <v>132600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4350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4350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4350</v>
      </c>
      <c r="C1258" s="13" t="s">
        <v>653</v>
      </c>
      <c r="D1258" s="13" t="str">
        <f t="shared" si="18"/>
        <v>Error?</v>
      </c>
    </row>
    <row r="1259" spans="1:4" x14ac:dyDescent="0.2">
      <c r="A1259" s="54">
        <v>1198</v>
      </c>
      <c r="B1259" s="1221">
        <f>'Expenditures 15-22'!G150</f>
        <v>4350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473760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473760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473760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473760</v>
      </c>
      <c r="C1288" s="13" t="s">
        <v>653</v>
      </c>
      <c r="D1288" s="13" t="str">
        <f t="shared" si="19"/>
        <v>Error?</v>
      </c>
    </row>
    <row r="1289" spans="1:4" x14ac:dyDescent="0.2">
      <c r="A1289" s="54">
        <v>1228</v>
      </c>
      <c r="B1289" s="1221">
        <f>'Expenditures 15-22'!K151</f>
        <v>-61911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432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5176</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5608</v>
      </c>
      <c r="C1317" s="13" t="s">
        <v>653</v>
      </c>
      <c r="D1317" s="13" t="str">
        <f t="shared" si="19"/>
        <v>Error?</v>
      </c>
    </row>
    <row r="1318" spans="1:4" x14ac:dyDescent="0.2">
      <c r="A1318" s="54">
        <v>1257</v>
      </c>
      <c r="B1318" s="1221">
        <f>'Expenditures 15-22'!H168</f>
        <v>5608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432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5176</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5608</v>
      </c>
      <c r="C1331" s="13" t="s">
        <v>653</v>
      </c>
      <c r="D1331" s="13" t="str">
        <f t="shared" si="19"/>
        <v>Error?</v>
      </c>
    </row>
    <row r="1332" spans="1:4" x14ac:dyDescent="0.2">
      <c r="A1332" s="54">
        <v>1271</v>
      </c>
      <c r="B1332" s="1221">
        <f>'Expenditures 15-22'!K168</f>
        <v>5608</v>
      </c>
      <c r="C1332" s="13" t="s">
        <v>653</v>
      </c>
      <c r="D1332" s="13" t="str">
        <f t="shared" si="19"/>
        <v>Error?</v>
      </c>
    </row>
    <row r="1333" spans="1:4" x14ac:dyDescent="0.2">
      <c r="A1333" s="54">
        <v>1272</v>
      </c>
      <c r="B1333" s="1221">
        <f>'Expenditures 15-22'!K169</f>
        <v>-5608</v>
      </c>
      <c r="C1333" s="13" t="s">
        <v>653</v>
      </c>
      <c r="D1333" s="13" t="str">
        <f t="shared" si="19"/>
        <v>Error?</v>
      </c>
    </row>
    <row r="1334" spans="1:4" x14ac:dyDescent="0.2">
      <c r="A1334" s="82">
        <v>1273</v>
      </c>
      <c r="D1334" s="13" t="str">
        <f t="shared" si="19"/>
        <v>OK</v>
      </c>
    </row>
    <row r="1335" spans="1:4" x14ac:dyDescent="0.2">
      <c r="A1335" s="54">
        <v>1274</v>
      </c>
      <c r="B1335" s="1221">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0</v>
      </c>
      <c r="C1339" s="13" t="s">
        <v>653</v>
      </c>
      <c r="D1339" s="13" t="str">
        <f t="shared" si="19"/>
        <v>Error?</v>
      </c>
    </row>
    <row r="1340" spans="1:4" x14ac:dyDescent="0.2">
      <c r="A1340" s="54">
        <v>1279</v>
      </c>
      <c r="B1340" s="1221">
        <f>'Expenditures 15-22'!C204</f>
        <v>0</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401558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401558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401558</v>
      </c>
      <c r="C1353" s="13" t="s">
        <v>653</v>
      </c>
      <c r="D1353" s="13" t="str">
        <f t="shared" si="20"/>
        <v>Error?</v>
      </c>
    </row>
    <row r="1354" spans="1:4" x14ac:dyDescent="0.2">
      <c r="A1354" s="54">
        <v>1293</v>
      </c>
      <c r="B1354" s="1221">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0</v>
      </c>
      <c r="C1358" s="13" t="s">
        <v>653</v>
      </c>
      <c r="D1358" s="13" t="str">
        <f t="shared" si="20"/>
        <v>Error?</v>
      </c>
    </row>
    <row r="1359" spans="1:4" x14ac:dyDescent="0.2">
      <c r="A1359" s="54">
        <v>1298</v>
      </c>
      <c r="B1359" s="1221">
        <f>'Expenditures 15-22'!F204</f>
        <v>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401558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401558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401558</v>
      </c>
      <c r="C1388" s="13" t="s">
        <v>653</v>
      </c>
      <c r="D1388" s="13" t="str">
        <f t="shared" si="20"/>
        <v>Error?</v>
      </c>
    </row>
    <row r="1389" spans="1:4" x14ac:dyDescent="0.2">
      <c r="A1389" s="54">
        <v>1328</v>
      </c>
      <c r="B1389" s="1221">
        <f>'Expenditures 15-22'!K205</f>
        <v>-157337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380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38638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7566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7566</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10980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10980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2037</v>
      </c>
      <c r="D1423" s="13" t="str">
        <f t="shared" si="21"/>
        <v>Error?</v>
      </c>
    </row>
    <row r="1424" spans="1:4" x14ac:dyDescent="0.2">
      <c r="A1424" s="54">
        <v>1363</v>
      </c>
      <c r="B1424" s="1221">
        <f>'Expenditures 15-22'!D251</f>
        <v>2037</v>
      </c>
      <c r="C1424" s="13" t="s">
        <v>653</v>
      </c>
      <c r="D1424" s="13" t="str">
        <f t="shared" si="21"/>
        <v>Error?</v>
      </c>
    </row>
    <row r="1425" spans="1:4" x14ac:dyDescent="0.2">
      <c r="A1425" s="54">
        <v>1364</v>
      </c>
      <c r="B1425" s="1221">
        <f>'Expenditures 15-22'!D253</f>
        <v>7902</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7902</v>
      </c>
      <c r="C1427" s="13" t="s">
        <v>653</v>
      </c>
      <c r="D1427" s="13" t="str">
        <f t="shared" si="21"/>
        <v>Error?</v>
      </c>
    </row>
    <row r="1428" spans="1:4" x14ac:dyDescent="0.2">
      <c r="A1428" s="54">
        <v>1367</v>
      </c>
      <c r="B1428" s="1221">
        <f>'Expenditures 15-22'!D257</f>
        <v>4113</v>
      </c>
      <c r="D1428" s="13" t="str">
        <f t="shared" si="21"/>
        <v>Error?</v>
      </c>
    </row>
    <row r="1429" spans="1:4" x14ac:dyDescent="0.2">
      <c r="A1429" s="54">
        <v>1368</v>
      </c>
      <c r="B1429" s="1221">
        <f>'Expenditures 15-22'!D258</f>
        <v>2744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23089</v>
      </c>
      <c r="D1431" s="13" t="str">
        <f t="shared" si="21"/>
        <v>Error?</v>
      </c>
    </row>
    <row r="1432" spans="1:4" x14ac:dyDescent="0.2">
      <c r="A1432" s="54">
        <v>1371</v>
      </c>
      <c r="B1432" s="1221">
        <f>'Expenditures 15-22'!D261</f>
        <v>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29946</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58431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97069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380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38638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7566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7566</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10980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10980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2037</v>
      </c>
      <c r="C1487" s="13" t="s">
        <v>653</v>
      </c>
      <c r="D1487" s="13" t="str">
        <f t="shared" si="22"/>
        <v>Error?</v>
      </c>
    </row>
    <row r="1488" spans="1:4" x14ac:dyDescent="0.2">
      <c r="A1488" s="54">
        <v>1427</v>
      </c>
      <c r="B1488" s="1221">
        <f>'Expenditures 15-22'!K251</f>
        <v>2037</v>
      </c>
      <c r="C1488" s="13" t="s">
        <v>653</v>
      </c>
      <c r="D1488" s="13" t="str">
        <f t="shared" si="22"/>
        <v>Error?</v>
      </c>
    </row>
    <row r="1489" spans="1:4" x14ac:dyDescent="0.2">
      <c r="A1489" s="54">
        <v>1428</v>
      </c>
      <c r="B1489" s="1221">
        <f>'Expenditures 15-22'!K253</f>
        <v>7902</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7902</v>
      </c>
      <c r="C1491" s="13" t="s">
        <v>653</v>
      </c>
      <c r="D1491" s="13" t="str">
        <f t="shared" si="22"/>
        <v>Error?</v>
      </c>
    </row>
    <row r="1492" spans="1:4" x14ac:dyDescent="0.2">
      <c r="A1492" s="54">
        <v>1431</v>
      </c>
      <c r="B1492" s="1221">
        <f>'Expenditures 15-22'!K257</f>
        <v>4113</v>
      </c>
      <c r="C1492" s="13" t="s">
        <v>653</v>
      </c>
      <c r="D1492" s="13" t="str">
        <f t="shared" si="22"/>
        <v>Error?</v>
      </c>
    </row>
    <row r="1493" spans="1:4" x14ac:dyDescent="0.2">
      <c r="A1493" s="54">
        <v>1432</v>
      </c>
      <c r="B1493" s="1221">
        <f>'Expenditures 15-22'!K258</f>
        <v>2744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23089</v>
      </c>
      <c r="C1495" s="13" t="s">
        <v>653</v>
      </c>
      <c r="D1495" s="13" t="str">
        <f t="shared" si="22"/>
        <v>Error?</v>
      </c>
    </row>
    <row r="1496" spans="1:4" x14ac:dyDescent="0.2">
      <c r="A1496" s="54">
        <v>1435</v>
      </c>
      <c r="B1496" s="1221">
        <f>'Expenditures 15-22'!K261</f>
        <v>0</v>
      </c>
      <c r="C1496" s="13" t="s">
        <v>653</v>
      </c>
      <c r="D1496" s="13" t="str">
        <f t="shared" si="22"/>
        <v>Error?</v>
      </c>
    </row>
    <row r="1497" spans="1:4" x14ac:dyDescent="0.2">
      <c r="A1497" s="54">
        <v>1436</v>
      </c>
      <c r="B1497" s="1221">
        <f>'Expenditures 15-22'!K262</f>
        <v>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29946</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58431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97069</v>
      </c>
      <c r="C1517" s="13" t="s">
        <v>653</v>
      </c>
      <c r="D1517" s="13" t="str">
        <f t="shared" si="22"/>
        <v>Error?</v>
      </c>
    </row>
    <row r="1518" spans="1:4" x14ac:dyDescent="0.2">
      <c r="A1518" s="54">
        <v>1457</v>
      </c>
      <c r="B1518" s="1221">
        <f>'Expenditures 15-22'!K289</f>
        <v>-31492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2553304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2082331</v>
      </c>
      <c r="C1630" s="13" t="s">
        <v>653</v>
      </c>
      <c r="D1630" s="13" t="str">
        <f t="shared" si="24"/>
        <v>Error?</v>
      </c>
    </row>
    <row r="1631" spans="1:4" x14ac:dyDescent="0.2">
      <c r="A1631" s="54">
        <v>1570</v>
      </c>
      <c r="B1631" s="1221">
        <f>'Acct Summary 7-8'!D79</f>
        <v>1819585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1717882</v>
      </c>
      <c r="C1644" s="13" t="s">
        <v>653</v>
      </c>
      <c r="D1644" s="13" t="str">
        <f t="shared" si="24"/>
        <v>Error?</v>
      </c>
    </row>
    <row r="1645" spans="1:4" x14ac:dyDescent="0.2">
      <c r="A1645" s="54">
        <v>1584</v>
      </c>
      <c r="B1645" s="1221">
        <f>'Acct Summary 7-8'!E79</f>
        <v>80816</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0</v>
      </c>
      <c r="C1658" s="13" t="s">
        <v>653</v>
      </c>
      <c r="D1658" s="13" t="str">
        <f t="shared" si="24"/>
        <v>Error?</v>
      </c>
    </row>
    <row r="1659" spans="1:4" x14ac:dyDescent="0.2">
      <c r="A1659" s="54">
        <v>1598</v>
      </c>
      <c r="B1659" s="1221">
        <f>'Acct Summary 7-8'!F79</f>
        <v>46045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3708</v>
      </c>
      <c r="C1672" s="13" t="s">
        <v>653</v>
      </c>
      <c r="D1672" s="13" t="str">
        <f t="shared" si="25"/>
        <v>Error?</v>
      </c>
    </row>
    <row r="1673" spans="1:4" x14ac:dyDescent="0.2">
      <c r="A1673" s="54">
        <v>1612</v>
      </c>
      <c r="B1673" s="1221">
        <f>'Acct Summary 7-8'!G79</f>
        <v>73581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42089</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1868341</v>
      </c>
      <c r="C1744" s="13" t="s">
        <v>653</v>
      </c>
      <c r="D1744" s="13" t="str">
        <f t="shared" si="26"/>
        <v>Error?</v>
      </c>
    </row>
    <row r="1745" spans="1:5" x14ac:dyDescent="0.2">
      <c r="A1745" s="54">
        <v>1684</v>
      </c>
      <c r="B1745" s="1221">
        <f>'Tax Sched 24'!B5</f>
        <v>286489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137742</v>
      </c>
      <c r="C1747" s="13" t="s">
        <v>653</v>
      </c>
      <c r="D1747" s="13" t="str">
        <f t="shared" si="26"/>
        <v>Error?</v>
      </c>
    </row>
    <row r="1748" spans="1:5" x14ac:dyDescent="0.2">
      <c r="A1748" s="54">
        <v>1687</v>
      </c>
      <c r="B1748" s="1221">
        <f>'Tax Sched 24'!B8</f>
        <v>24349</v>
      </c>
      <c r="C1748" s="13" t="s">
        <v>653</v>
      </c>
      <c r="D1748" s="13" t="str">
        <f t="shared" si="26"/>
        <v>Error?</v>
      </c>
    </row>
    <row r="1749" spans="1:5" x14ac:dyDescent="0.2">
      <c r="A1749" s="54">
        <v>1688</v>
      </c>
      <c r="B1749" s="1221">
        <f>'Tax Sched 24'!B10</f>
        <v>24560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1477</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53926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2438112</v>
      </c>
      <c r="C1759" s="13" t="s">
        <v>653</v>
      </c>
      <c r="D1759" s="13" t="str">
        <f t="shared" si="26"/>
        <v>Error?</v>
      </c>
    </row>
    <row r="1760" spans="1:5" x14ac:dyDescent="0.2">
      <c r="A1760" s="54">
        <v>1699</v>
      </c>
      <c r="B1760" s="1221">
        <f>'Tax Sched 24'!D4</f>
        <v>911472</v>
      </c>
      <c r="C1760" s="13" t="s">
        <v>653</v>
      </c>
      <c r="D1760" s="13" t="str">
        <f t="shared" si="26"/>
        <v>Error?</v>
      </c>
    </row>
    <row r="1761" spans="1:5" x14ac:dyDescent="0.2">
      <c r="A1761" s="54">
        <v>1700</v>
      </c>
      <c r="B1761" s="1221">
        <f>'Tax Sched 24'!D5</f>
        <v>145336</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61113</v>
      </c>
      <c r="C1763" s="13" t="s">
        <v>653</v>
      </c>
      <c r="D1763" s="13" t="str">
        <f t="shared" si="26"/>
        <v>Error?</v>
      </c>
    </row>
    <row r="1764" spans="1:5" x14ac:dyDescent="0.2">
      <c r="A1764" s="54">
        <v>1703</v>
      </c>
      <c r="B1764" s="1221">
        <f>'Tax Sched 24'!D8</f>
        <v>12368</v>
      </c>
      <c r="C1764" s="13" t="s">
        <v>653</v>
      </c>
      <c r="D1764" s="13" t="str">
        <f t="shared" si="26"/>
        <v>Error?</v>
      </c>
    </row>
    <row r="1765" spans="1:5" x14ac:dyDescent="0.2">
      <c r="A1765" s="54">
        <v>1704</v>
      </c>
      <c r="B1765" s="1221">
        <f>'Tax Sched 24'!D10</f>
        <v>12454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728</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25720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1190076</v>
      </c>
      <c r="C1775" s="13" t="s">
        <v>653</v>
      </c>
      <c r="D1775" s="13" t="str">
        <f t="shared" si="26"/>
        <v>Error?</v>
      </c>
    </row>
    <row r="1776" spans="1:5" x14ac:dyDescent="0.2">
      <c r="A1776" s="54">
        <v>1715</v>
      </c>
      <c r="B1776" s="1221">
        <f>'Tax Sched 24'!C4</f>
        <v>956869</v>
      </c>
      <c r="D1776" s="13" t="str">
        <f t="shared" si="26"/>
        <v>Error?</v>
      </c>
    </row>
    <row r="1777" spans="1:4" x14ac:dyDescent="0.2">
      <c r="A1777" s="54">
        <v>1716</v>
      </c>
      <c r="B1777" s="1221">
        <f>'Tax Sched 24'!C5</f>
        <v>141153</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76629</v>
      </c>
      <c r="D1779" s="13" t="str">
        <f t="shared" si="26"/>
        <v>Error?</v>
      </c>
    </row>
    <row r="1780" spans="1:4" x14ac:dyDescent="0.2">
      <c r="A1780" s="54">
        <v>1719</v>
      </c>
      <c r="B1780" s="1221">
        <f>'Tax Sched 24'!C8</f>
        <v>11981</v>
      </c>
      <c r="D1780" s="13" t="str">
        <f t="shared" si="26"/>
        <v>Error?</v>
      </c>
    </row>
    <row r="1781" spans="1:4" x14ac:dyDescent="0.2">
      <c r="A1781" s="54">
        <v>1720</v>
      </c>
      <c r="B1781" s="1221">
        <f>'Tax Sched 24'!C10</f>
        <v>12106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749</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28206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1248036</v>
      </c>
      <c r="C1791" s="13" t="s">
        <v>653</v>
      </c>
      <c r="D1791" s="13" t="str">
        <f t="shared" ref="D1791:D1854" si="27">IF(ISBLANK(B1791),"OK",IF(A1791-B1791=0,"OK","Error?"))</f>
        <v>Error?</v>
      </c>
    </row>
    <row r="1792" spans="1:4" x14ac:dyDescent="0.2">
      <c r="A1792" s="54">
        <v>1731</v>
      </c>
      <c r="B1792" s="1221">
        <f>'Tax Sched 24'!F4</f>
        <v>942772</v>
      </c>
      <c r="C1792" s="13" t="s">
        <v>653</v>
      </c>
      <c r="D1792" s="13" t="str">
        <f t="shared" si="27"/>
        <v>Error?</v>
      </c>
    </row>
    <row r="1793" spans="1:4" x14ac:dyDescent="0.2">
      <c r="A1793" s="54">
        <v>1732</v>
      </c>
      <c r="B1793" s="1221">
        <f>'Tax Sched 24'!F5</f>
        <v>139017</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75566</v>
      </c>
      <c r="C1795" s="13" t="s">
        <v>653</v>
      </c>
      <c r="D1795" s="13" t="str">
        <f t="shared" si="27"/>
        <v>Error?</v>
      </c>
    </row>
    <row r="1796" spans="1:4" x14ac:dyDescent="0.2">
      <c r="A1796" s="54">
        <v>1735</v>
      </c>
      <c r="B1796" s="1221">
        <f>'Tax Sched 24'!F8</f>
        <v>11879</v>
      </c>
      <c r="C1796" s="13" t="s">
        <v>653</v>
      </c>
      <c r="D1796" s="13" t="str">
        <f t="shared" si="27"/>
        <v>Error?</v>
      </c>
    </row>
    <row r="1797" spans="1:4" x14ac:dyDescent="0.2">
      <c r="A1797" s="54">
        <v>1736</v>
      </c>
      <c r="B1797" s="1221">
        <f>'Tax Sched 24'!F10</f>
        <v>11934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697</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27828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1899641</v>
      </c>
      <c r="D1808" s="13" t="str">
        <f t="shared" si="27"/>
        <v>Error?</v>
      </c>
    </row>
    <row r="1809" spans="1:4" x14ac:dyDescent="0.2">
      <c r="A1809" s="54">
        <v>1748</v>
      </c>
      <c r="B1809" s="1221">
        <f>'Tax Sched 24'!E5</f>
        <v>280170</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152195</v>
      </c>
      <c r="D1811" s="13" t="str">
        <f t="shared" si="27"/>
        <v>Error?</v>
      </c>
    </row>
    <row r="1812" spans="1:4" x14ac:dyDescent="0.2">
      <c r="A1812" s="54">
        <v>1751</v>
      </c>
      <c r="B1812" s="1221">
        <f>'Tax Sched 24'!E8</f>
        <v>23860</v>
      </c>
      <c r="D1812" s="13" t="str">
        <f t="shared" si="27"/>
        <v>Error?</v>
      </c>
    </row>
    <row r="1813" spans="1:4" x14ac:dyDescent="0.2">
      <c r="A1813" s="54">
        <v>1752</v>
      </c>
      <c r="B1813" s="1221">
        <f>'Tax Sched 24'!E10</f>
        <v>24040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1446</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56034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2477694</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16037</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53926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53926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53926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0</v>
      </c>
      <c r="D2008" s="13" t="str">
        <f t="shared" si="30"/>
        <v>Error?</v>
      </c>
    </row>
    <row r="2009" spans="1:4" x14ac:dyDescent="0.2">
      <c r="A2009" s="54">
        <v>1948</v>
      </c>
      <c r="B2009" s="1221">
        <f>'Cap Outlay Deprec 27'!C8</f>
        <v>9126877</v>
      </c>
      <c r="D2009" s="13" t="str">
        <f t="shared" si="30"/>
        <v>Error?</v>
      </c>
    </row>
    <row r="2010" spans="1:4" x14ac:dyDescent="0.2">
      <c r="A2010" s="54">
        <v>1949</v>
      </c>
      <c r="B2010" s="1221">
        <f>'Cap Outlay Deprec 27'!C10</f>
        <v>284050</v>
      </c>
      <c r="D2010" s="13" t="str">
        <f t="shared" si="30"/>
        <v>Error?</v>
      </c>
    </row>
    <row r="2011" spans="1:4" x14ac:dyDescent="0.2">
      <c r="A2011" s="54">
        <v>1950</v>
      </c>
      <c r="B2011" s="1221">
        <f>'Cap Outlay Deprec 27'!C12</f>
        <v>902336</v>
      </c>
      <c r="D2011" s="13" t="str">
        <f t="shared" si="30"/>
        <v>Error?</v>
      </c>
    </row>
    <row r="2012" spans="1:4" x14ac:dyDescent="0.2">
      <c r="A2012" s="54">
        <v>1951</v>
      </c>
      <c r="B2012" s="1221">
        <f>'Cap Outlay Deprec 27'!C13</f>
        <v>3217</v>
      </c>
      <c r="D2012" s="13" t="str">
        <f t="shared" si="30"/>
        <v>Error?</v>
      </c>
    </row>
    <row r="2013" spans="1:4" x14ac:dyDescent="0.2">
      <c r="A2013" s="54">
        <v>1952</v>
      </c>
      <c r="B2013" s="1221">
        <f>'Cap Outlay Deprec 27'!C16</f>
        <v>10457848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9958</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9958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0</v>
      </c>
      <c r="C2026" s="13" t="s">
        <v>653</v>
      </c>
      <c r="D2026" s="13" t="str">
        <f t="shared" si="30"/>
        <v>Error?</v>
      </c>
    </row>
    <row r="2027" spans="1:4" x14ac:dyDescent="0.2">
      <c r="A2027" s="54">
        <v>1966</v>
      </c>
      <c r="B2027" s="1221">
        <f>'Cap Outlay Deprec 27'!F8</f>
        <v>9126877</v>
      </c>
      <c r="C2027" s="13" t="s">
        <v>653</v>
      </c>
      <c r="D2027" s="13" t="str">
        <f t="shared" si="30"/>
        <v>Error?</v>
      </c>
    </row>
    <row r="2028" spans="1:4" x14ac:dyDescent="0.2">
      <c r="A2028" s="54">
        <v>1967</v>
      </c>
      <c r="B2028" s="1221">
        <f>'Cap Outlay Deprec 27'!F10</f>
        <v>284050</v>
      </c>
      <c r="C2028" s="13" t="s">
        <v>653</v>
      </c>
      <c r="D2028" s="13" t="str">
        <f t="shared" si="30"/>
        <v>Error?</v>
      </c>
    </row>
    <row r="2029" spans="1:4" x14ac:dyDescent="0.2">
      <c r="A2029" s="54">
        <v>1968</v>
      </c>
      <c r="B2029" s="1221">
        <f>'Cap Outlay Deprec 27'!F12</f>
        <v>912294</v>
      </c>
      <c r="C2029" s="13" t="s">
        <v>653</v>
      </c>
      <c r="D2029" s="13" t="str">
        <f t="shared" si="30"/>
        <v>Error?</v>
      </c>
    </row>
    <row r="2030" spans="1:4" x14ac:dyDescent="0.2">
      <c r="A2030" s="54">
        <v>1969</v>
      </c>
      <c r="B2030" s="1221">
        <f>'Cap Outlay Deprec 27'!F13</f>
        <v>3217</v>
      </c>
      <c r="C2030" s="13" t="s">
        <v>653</v>
      </c>
      <c r="D2030" s="13" t="str">
        <f t="shared" si="30"/>
        <v>Error?</v>
      </c>
    </row>
    <row r="2031" spans="1:4" x14ac:dyDescent="0.2">
      <c r="A2031" s="54">
        <v>1970</v>
      </c>
      <c r="B2031" s="1221">
        <f>'Cap Outlay Deprec 27'!F16</f>
        <v>10467806</v>
      </c>
      <c r="C2031" s="13" t="s">
        <v>653</v>
      </c>
      <c r="D2031" s="13" t="str">
        <f t="shared" si="30"/>
        <v>Error?</v>
      </c>
    </row>
    <row r="2032" spans="1:4" x14ac:dyDescent="0.2">
      <c r="A2032" s="82">
        <v>1971</v>
      </c>
      <c r="D2032" s="13" t="str">
        <f t="shared" si="30"/>
        <v>OK</v>
      </c>
    </row>
    <row r="2033" spans="1:4" x14ac:dyDescent="0.2">
      <c r="A2033" s="54">
        <v>1972</v>
      </c>
      <c r="B2033" s="1221">
        <f>'Cap Outlay Deprec 27'!H8</f>
        <v>2211284</v>
      </c>
      <c r="D2033" s="13" t="str">
        <f t="shared" si="30"/>
        <v>Error?</v>
      </c>
    </row>
    <row r="2034" spans="1:4" x14ac:dyDescent="0.2">
      <c r="A2034" s="54">
        <v>1973</v>
      </c>
      <c r="B2034" s="1221">
        <f>'Cap Outlay Deprec 27'!H10</f>
        <v>91747</v>
      </c>
      <c r="D2034" s="13" t="str">
        <f t="shared" si="30"/>
        <v>Error?</v>
      </c>
    </row>
    <row r="2035" spans="1:4" x14ac:dyDescent="0.2">
      <c r="A2035" s="54">
        <v>1974</v>
      </c>
      <c r="B2035" s="1221">
        <f>'Cap Outlay Deprec 27'!H12</f>
        <v>485945</v>
      </c>
      <c r="D2035" s="13" t="str">
        <f t="shared" si="30"/>
        <v>Error?</v>
      </c>
    </row>
    <row r="2036" spans="1:4" x14ac:dyDescent="0.2">
      <c r="A2036" s="54">
        <v>1975</v>
      </c>
      <c r="B2036" s="1221">
        <f>'Cap Outlay Deprec 27'!H13</f>
        <v>2924</v>
      </c>
      <c r="D2036" s="13" t="str">
        <f t="shared" si="30"/>
        <v>Error?</v>
      </c>
    </row>
    <row r="2037" spans="1:4" x14ac:dyDescent="0.2">
      <c r="A2037" s="54">
        <v>1976</v>
      </c>
      <c r="B2037" s="1221">
        <f>'Cap Outlay Deprec 27'!H16</f>
        <v>3014991</v>
      </c>
      <c r="C2037" s="13" t="s">
        <v>653</v>
      </c>
      <c r="D2037" s="13" t="str">
        <f t="shared" si="30"/>
        <v>Error?</v>
      </c>
    </row>
    <row r="2038" spans="1:4" x14ac:dyDescent="0.2">
      <c r="A2038" s="82">
        <v>1977</v>
      </c>
      <c r="D2038" s="13" t="str">
        <f t="shared" si="30"/>
        <v>OK</v>
      </c>
    </row>
    <row r="2039" spans="1:4" x14ac:dyDescent="0.2">
      <c r="A2039" s="54">
        <v>1978</v>
      </c>
      <c r="B2039" s="1221">
        <f>'Cap Outlay Deprec 27'!I8</f>
        <v>182537</v>
      </c>
      <c r="D2039" s="13" t="str">
        <f t="shared" si="30"/>
        <v>Error?</v>
      </c>
    </row>
    <row r="2040" spans="1:4" x14ac:dyDescent="0.2">
      <c r="A2040" s="54">
        <v>1979</v>
      </c>
      <c r="B2040" s="1221">
        <f>'Cap Outlay Deprec 27'!I10</f>
        <v>11104</v>
      </c>
      <c r="D2040" s="13" t="str">
        <f t="shared" si="30"/>
        <v>Error?</v>
      </c>
    </row>
    <row r="2041" spans="1:4" x14ac:dyDescent="0.2">
      <c r="A2041" s="54">
        <v>1980</v>
      </c>
      <c r="B2041" s="1221">
        <f>'Cap Outlay Deprec 27'!I12</f>
        <v>24349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219386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2393821</v>
      </c>
      <c r="C2051" s="13" t="s">
        <v>653</v>
      </c>
      <c r="D2051" s="13" t="str">
        <f t="shared" si="31"/>
        <v>Error?</v>
      </c>
    </row>
    <row r="2052" spans="1:4" x14ac:dyDescent="0.2">
      <c r="A2052" s="54">
        <v>1991</v>
      </c>
      <c r="B2052" s="1221">
        <f>'Cap Outlay Deprec 27'!K10</f>
        <v>102851</v>
      </c>
      <c r="C2052" s="13" t="s">
        <v>653</v>
      </c>
      <c r="D2052" s="13" t="str">
        <f t="shared" si="31"/>
        <v>Error?</v>
      </c>
    </row>
    <row r="2053" spans="1:4" x14ac:dyDescent="0.2">
      <c r="A2053" s="54">
        <v>1992</v>
      </c>
      <c r="B2053" s="1221">
        <f>'Cap Outlay Deprec 27'!K12</f>
        <v>510294</v>
      </c>
      <c r="C2053" s="13" t="s">
        <v>653</v>
      </c>
      <c r="D2053" s="13" t="str">
        <f t="shared" si="31"/>
        <v>Error?</v>
      </c>
    </row>
    <row r="2054" spans="1:4" x14ac:dyDescent="0.2">
      <c r="A2054" s="54">
        <v>1993</v>
      </c>
      <c r="B2054" s="1221">
        <f>'Cap Outlay Deprec 27'!K13</f>
        <v>2924</v>
      </c>
      <c r="C2054" s="13" t="s">
        <v>653</v>
      </c>
      <c r="D2054" s="13" t="str">
        <f t="shared" si="31"/>
        <v>Error?</v>
      </c>
    </row>
    <row r="2055" spans="1:4" x14ac:dyDescent="0.2">
      <c r="A2055" s="54">
        <v>1994</v>
      </c>
      <c r="B2055" s="1221">
        <f>'Cap Outlay Deprec 27'!K16</f>
        <v>3234377</v>
      </c>
      <c r="C2055" s="13" t="s">
        <v>653</v>
      </c>
      <c r="D2055" s="13" t="str">
        <f t="shared" si="31"/>
        <v>Error?</v>
      </c>
    </row>
    <row r="2056" spans="1:4" x14ac:dyDescent="0.2">
      <c r="A2056" s="54">
        <v>1995</v>
      </c>
      <c r="B2056" s="1221">
        <f>'Cap Outlay Deprec 27'!L5</f>
        <v>0</v>
      </c>
      <c r="C2056" s="13" t="s">
        <v>653</v>
      </c>
      <c r="D2056" s="13" t="str">
        <f t="shared" si="31"/>
        <v>Error?</v>
      </c>
    </row>
    <row r="2057" spans="1:4" x14ac:dyDescent="0.2">
      <c r="A2057" s="54">
        <v>1996</v>
      </c>
      <c r="B2057" s="1221">
        <f>'Cap Outlay Deprec 27'!L8</f>
        <v>6733056</v>
      </c>
      <c r="C2057" s="13" t="s">
        <v>653</v>
      </c>
      <c r="D2057" s="13" t="str">
        <f t="shared" si="31"/>
        <v>Error?</v>
      </c>
    </row>
    <row r="2058" spans="1:4" x14ac:dyDescent="0.2">
      <c r="A2058" s="54">
        <v>1997</v>
      </c>
      <c r="B2058" s="1221">
        <f>'Cap Outlay Deprec 27'!L10</f>
        <v>181199</v>
      </c>
      <c r="C2058" s="13" t="s">
        <v>653</v>
      </c>
      <c r="D2058" s="13" t="str">
        <f t="shared" si="31"/>
        <v>Error?</v>
      </c>
    </row>
    <row r="2059" spans="1:4" x14ac:dyDescent="0.2">
      <c r="A2059" s="54">
        <v>1998</v>
      </c>
      <c r="B2059" s="1221">
        <f>'Cap Outlay Deprec 27'!L12</f>
        <v>402000</v>
      </c>
      <c r="C2059" s="13" t="s">
        <v>653</v>
      </c>
      <c r="D2059" s="13" t="str">
        <f t="shared" si="31"/>
        <v>Error?</v>
      </c>
    </row>
    <row r="2060" spans="1:4" x14ac:dyDescent="0.2">
      <c r="A2060" s="54">
        <v>1999</v>
      </c>
      <c r="B2060" s="1221">
        <f>'Cap Outlay Deprec 27'!L13</f>
        <v>293</v>
      </c>
      <c r="C2060" s="13" t="s">
        <v>653</v>
      </c>
      <c r="D2060" s="13" t="str">
        <f t="shared" si="31"/>
        <v>Error?</v>
      </c>
    </row>
    <row r="2061" spans="1:4" x14ac:dyDescent="0.2">
      <c r="A2061" s="54">
        <v>2000</v>
      </c>
      <c r="B2061" s="1221">
        <f>'Cap Outlay Deprec 27'!L16</f>
        <v>7233429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576969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2073599</v>
      </c>
      <c r="C2551" s="13" t="s">
        <v>653</v>
      </c>
      <c r="D2551" s="13" t="str">
        <f t="shared" si="38"/>
        <v>Error?</v>
      </c>
    </row>
    <row r="2552" spans="1:4" x14ac:dyDescent="0.2">
      <c r="A2552" s="82">
        <v>2491</v>
      </c>
      <c r="D2552" s="13" t="str">
        <f t="shared" si="38"/>
        <v>OK</v>
      </c>
    </row>
    <row r="2553" spans="1:4" x14ac:dyDescent="0.2">
      <c r="A2553" s="54">
        <v>2492</v>
      </c>
      <c r="B2553" s="1221">
        <f>'Acct Summary 7-8'!C6</f>
        <v>276057</v>
      </c>
      <c r="C2553" s="13" t="s">
        <v>653</v>
      </c>
      <c r="D2553" s="13" t="str">
        <f t="shared" si="38"/>
        <v>Error?</v>
      </c>
    </row>
    <row r="2554" spans="1:4" x14ac:dyDescent="0.2">
      <c r="A2554" s="54">
        <v>2493</v>
      </c>
      <c r="B2554" s="1221">
        <f>'Acct Summary 7-8'!C7</f>
        <v>856159</v>
      </c>
      <c r="C2554" s="13" t="s">
        <v>653</v>
      </c>
      <c r="D2554" s="13" t="str">
        <f t="shared" si="38"/>
        <v>Error?</v>
      </c>
    </row>
    <row r="2555" spans="1:4" x14ac:dyDescent="0.2">
      <c r="A2555" s="54">
        <v>2494</v>
      </c>
      <c r="B2555" s="1221">
        <f>'Acct Summary 7-8'!C8</f>
        <v>3205815</v>
      </c>
      <c r="C2555" s="13" t="s">
        <v>653</v>
      </c>
      <c r="D2555" s="13" t="str">
        <f t="shared" si="38"/>
        <v>Error?</v>
      </c>
    </row>
    <row r="2556" spans="1:4" x14ac:dyDescent="0.2">
      <c r="A2556" s="54">
        <v>2495</v>
      </c>
      <c r="B2556" s="1221">
        <f>'Acct Summary 7-8'!C12</f>
        <v>2343450</v>
      </c>
      <c r="C2556" s="13" t="s">
        <v>653</v>
      </c>
      <c r="D2556" s="13" t="str">
        <f t="shared" si="38"/>
        <v>Error?</v>
      </c>
    </row>
    <row r="2557" spans="1:4" x14ac:dyDescent="0.2">
      <c r="A2557" s="54">
        <v>2496</v>
      </c>
      <c r="B2557" s="1221">
        <f>'Acct Summary 7-8'!C13</f>
        <v>756369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576969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3676788</v>
      </c>
      <c r="C2561" s="13" t="s">
        <v>653</v>
      </c>
      <c r="D2561" s="13" t="str">
        <f t="shared" si="39"/>
        <v>Error?</v>
      </c>
    </row>
    <row r="2562" spans="1:4" x14ac:dyDescent="0.2">
      <c r="A2562" s="54">
        <v>2501</v>
      </c>
      <c r="B2562" s="1221">
        <f>'Acct Summary 7-8'!C20</f>
        <v>-470973</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411849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411849</v>
      </c>
      <c r="C2568" s="13" t="s">
        <v>653</v>
      </c>
      <c r="D2568" s="13" t="str">
        <f t="shared" si="39"/>
        <v>Error?</v>
      </c>
    </row>
    <row r="2569" spans="1:4" x14ac:dyDescent="0.2">
      <c r="A2569" s="54">
        <v>2508</v>
      </c>
      <c r="B2569" s="1221">
        <f>'Acct Summary 7-8'!D13</f>
        <v>473760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473760</v>
      </c>
      <c r="C2573" s="13" t="s">
        <v>653</v>
      </c>
      <c r="D2573" s="13" t="str">
        <f t="shared" si="39"/>
        <v>Error?</v>
      </c>
    </row>
    <row r="2574" spans="1:4" x14ac:dyDescent="0.2">
      <c r="A2574" s="54">
        <v>2513</v>
      </c>
      <c r="B2574" s="1221">
        <f>'Acct Summary 7-8'!D20</f>
        <v>-61911</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138027</v>
      </c>
      <c r="C2591" s="13" t="s">
        <v>653</v>
      </c>
      <c r="D2591" s="13" t="str">
        <f t="shared" si="39"/>
        <v>Error?</v>
      </c>
    </row>
    <row r="2592" spans="1:4" x14ac:dyDescent="0.2">
      <c r="A2592" s="82">
        <v>2531</v>
      </c>
      <c r="D2592" s="13" t="str">
        <f t="shared" si="39"/>
        <v>OK</v>
      </c>
    </row>
    <row r="2593" spans="1:4" x14ac:dyDescent="0.2">
      <c r="A2593" s="54">
        <v>2532</v>
      </c>
      <c r="B2593" s="1221">
        <f>'Acct Summary 7-8'!F6</f>
        <v>106194</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244221</v>
      </c>
      <c r="C2595" s="13" t="s">
        <v>653</v>
      </c>
      <c r="D2595" s="13" t="str">
        <f t="shared" si="39"/>
        <v>Error?</v>
      </c>
    </row>
    <row r="2596" spans="1:4" x14ac:dyDescent="0.2">
      <c r="A2596" s="54">
        <v>2535</v>
      </c>
      <c r="B2596" s="1221">
        <f>'Acct Summary 7-8'!F13</f>
        <v>401558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401558</v>
      </c>
      <c r="C2600" s="13" t="s">
        <v>653</v>
      </c>
      <c r="D2600" s="13" t="str">
        <f t="shared" si="39"/>
        <v>Error?</v>
      </c>
    </row>
    <row r="2601" spans="1:4" x14ac:dyDescent="0.2">
      <c r="A2601" s="54">
        <v>2540</v>
      </c>
      <c r="B2601" s="1221">
        <f>'Acct Summary 7-8'!F20</f>
        <v>-157337</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65577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65577</v>
      </c>
      <c r="C2606" s="13" t="s">
        <v>653</v>
      </c>
      <c r="D2606" s="13" t="str">
        <f t="shared" si="39"/>
        <v>Error?</v>
      </c>
    </row>
    <row r="2607" spans="1:4" x14ac:dyDescent="0.2">
      <c r="A2607" s="54">
        <v>2546</v>
      </c>
      <c r="B2607" s="1221">
        <f>'Acct Summary 7-8'!G12</f>
        <v>38638</v>
      </c>
      <c r="C2607" s="13" t="s">
        <v>653</v>
      </c>
      <c r="D2607" s="13" t="str">
        <f t="shared" si="39"/>
        <v>Error?</v>
      </c>
    </row>
    <row r="2608" spans="1:4" x14ac:dyDescent="0.2">
      <c r="A2608" s="54">
        <v>2547</v>
      </c>
      <c r="B2608" s="1221">
        <f>'Acct Summary 7-8'!G13</f>
        <v>58431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97069</v>
      </c>
      <c r="C2612" s="13" t="s">
        <v>653</v>
      </c>
      <c r="D2612" s="13" t="str">
        <f t="shared" si="39"/>
        <v>Error?</v>
      </c>
    </row>
    <row r="2613" spans="1:4" x14ac:dyDescent="0.2">
      <c r="A2613" s="54">
        <v>2552</v>
      </c>
      <c r="B2613" s="1221">
        <f>'Acct Summary 7-8'!G20</f>
        <v>-31492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5608</v>
      </c>
      <c r="C2634" s="13" t="s">
        <v>653</v>
      </c>
      <c r="D2634" s="13" t="str">
        <f t="shared" si="40"/>
        <v>Error?</v>
      </c>
    </row>
    <row r="2635" spans="1:4" x14ac:dyDescent="0.2">
      <c r="A2635" s="54">
        <v>2574</v>
      </c>
      <c r="B2635" s="1221">
        <f>'Acct Summary 7-8'!E17</f>
        <v>5608</v>
      </c>
      <c r="C2635" s="13" t="s">
        <v>653</v>
      </c>
      <c r="D2635" s="13" t="str">
        <f t="shared" si="40"/>
        <v>Error?</v>
      </c>
    </row>
    <row r="2636" spans="1:4" x14ac:dyDescent="0.2">
      <c r="A2636" s="54">
        <v>2575</v>
      </c>
      <c r="B2636" s="1221">
        <f>'Acct Summary 7-8'!E20</f>
        <v>-5608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576969</v>
      </c>
      <c r="C2789" s="13" t="s">
        <v>653</v>
      </c>
      <c r="D2789" s="13" t="str">
        <f t="shared" si="42"/>
        <v>Error?</v>
      </c>
    </row>
    <row r="2790" spans="1:4" x14ac:dyDescent="0.2">
      <c r="A2790" s="54">
        <v>2729</v>
      </c>
      <c r="B2790" s="1221">
        <f>'Expenditures 15-22'!E102</f>
        <v>576969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78957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29054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78957</v>
      </c>
      <c r="D2912" s="13" t="str">
        <f t="shared" si="44"/>
        <v>Error?</v>
      </c>
    </row>
    <row r="2913" spans="1:4" x14ac:dyDescent="0.2">
      <c r="A2913" s="54">
        <v>2852</v>
      </c>
      <c r="B2913" s="1221">
        <f>'Assets-Liab 5-6'!I41</f>
        <v>78957</v>
      </c>
      <c r="C2913" s="13" t="s">
        <v>653</v>
      </c>
      <c r="D2913" s="13" t="str">
        <f t="shared" si="44"/>
        <v>Error?</v>
      </c>
    </row>
    <row r="2914" spans="1:4" x14ac:dyDescent="0.2">
      <c r="A2914" s="54">
        <v>2853</v>
      </c>
      <c r="B2914" s="1221">
        <f>'Assets-Liab 5-6'!L33</f>
        <v>29054</v>
      </c>
      <c r="D2914" s="13" t="str">
        <f t="shared" si="44"/>
        <v>Error?</v>
      </c>
    </row>
    <row r="2915" spans="1:4" x14ac:dyDescent="0.2">
      <c r="A2915" s="82">
        <v>2854</v>
      </c>
      <c r="D2915" s="13" t="str">
        <f t="shared" si="44"/>
        <v>OK</v>
      </c>
    </row>
    <row r="2916" spans="1:4" x14ac:dyDescent="0.2">
      <c r="A2916" s="54">
        <v>2855</v>
      </c>
      <c r="B2916" s="1221">
        <f>'Assets-Liab 5-6'!L34</f>
        <v>29054</v>
      </c>
      <c r="C2916" s="13" t="s">
        <v>653</v>
      </c>
      <c r="D2916" s="13" t="str">
        <f t="shared" si="44"/>
        <v>Error?</v>
      </c>
    </row>
    <row r="2917" spans="1:4" x14ac:dyDescent="0.2">
      <c r="A2917" s="54">
        <v>2856</v>
      </c>
      <c r="B2917" s="1221">
        <f>'Assets-Liab 5-6'!L41</f>
        <v>29054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576969</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576969</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24560</v>
      </c>
      <c r="C3225" s="13" t="s">
        <v>653</v>
      </c>
      <c r="D3225" s="13" t="str">
        <f t="shared" si="49"/>
        <v>Error?</v>
      </c>
    </row>
    <row r="3226" spans="1:4" x14ac:dyDescent="0.2">
      <c r="A3226" s="54">
        <v>3165</v>
      </c>
      <c r="B3226" s="1221">
        <f>'Acct Summary 7-8'!I8</f>
        <v>24560</v>
      </c>
      <c r="C3226" s="13" t="s">
        <v>653</v>
      </c>
      <c r="D3226" s="13" t="str">
        <f t="shared" si="49"/>
        <v>Error?</v>
      </c>
    </row>
    <row r="3227" spans="1:4" x14ac:dyDescent="0.2">
      <c r="A3227" s="54">
        <v>3166</v>
      </c>
      <c r="B3227" s="1221">
        <f>'Acct Summary 7-8'!I20</f>
        <v>24560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-470973</v>
      </c>
      <c r="C3233" s="13" t="s">
        <v>653</v>
      </c>
      <c r="D3233" s="13" t="str">
        <f t="shared" si="49"/>
        <v>Error?</v>
      </c>
    </row>
    <row r="3234" spans="1:4" x14ac:dyDescent="0.2">
      <c r="A3234" s="54">
        <v>3173</v>
      </c>
      <c r="B3234" s="1221">
        <f>'Acct Summary 7-8'!D43</f>
        <v>80816</v>
      </c>
      <c r="D3234" s="13" t="str">
        <f t="shared" si="49"/>
        <v>Error?</v>
      </c>
    </row>
    <row r="3235" spans="1:4" x14ac:dyDescent="0.2">
      <c r="A3235" s="54">
        <v>3174</v>
      </c>
      <c r="B3235" s="1221">
        <f>'Acct Summary 7-8'!D44</f>
        <v>80816</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120608</v>
      </c>
      <c r="C3237" s="13" t="s">
        <v>653</v>
      </c>
      <c r="D3237" s="13" t="str">
        <f t="shared" si="49"/>
        <v>Error?</v>
      </c>
    </row>
    <row r="3238" spans="1:4" x14ac:dyDescent="0.2">
      <c r="A3238" s="54">
        <v>3177</v>
      </c>
      <c r="B3238" s="1221">
        <f>'Acct Summary 7-8'!D77</f>
        <v>-39792</v>
      </c>
      <c r="C3238" s="13" t="s">
        <v>653</v>
      </c>
      <c r="D3238" s="13" t="str">
        <f t="shared" si="49"/>
        <v>Error?</v>
      </c>
    </row>
    <row r="3239" spans="1:4" x14ac:dyDescent="0.2">
      <c r="A3239" s="54">
        <v>3178</v>
      </c>
      <c r="B3239" s="1221">
        <f>'Acct Summary 7-8'!D78</f>
        <v>-101703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115000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115000</v>
      </c>
      <c r="C3255" s="13" t="s">
        <v>653</v>
      </c>
      <c r="D3255" s="13" t="str">
        <f t="shared" si="49"/>
        <v>Error?</v>
      </c>
    </row>
    <row r="3256" spans="1:4" x14ac:dyDescent="0.2">
      <c r="A3256" s="54">
        <v>3195</v>
      </c>
      <c r="B3256" s="1221">
        <f>'Acct Summary 7-8'!F78</f>
        <v>-42337</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-31492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5608</v>
      </c>
      <c r="C3274" s="13" t="s">
        <v>653</v>
      </c>
      <c r="D3274" s="13" t="str">
        <f t="shared" si="50"/>
        <v>Error?</v>
      </c>
    </row>
    <row r="3275" spans="1:4" x14ac:dyDescent="0.2">
      <c r="A3275" s="54">
        <v>3214</v>
      </c>
      <c r="B3275" s="1221">
        <f>'Acct Summary 7-8'!E75</f>
        <v>80816</v>
      </c>
      <c r="D3275" s="13" t="str">
        <f t="shared" si="50"/>
        <v>Error?</v>
      </c>
    </row>
    <row r="3276" spans="1:4" x14ac:dyDescent="0.2">
      <c r="A3276" s="54">
        <v>3215</v>
      </c>
      <c r="B3276" s="1221">
        <f>'Acct Summary 7-8'!E76</f>
        <v>80816</v>
      </c>
      <c r="C3276" s="13" t="s">
        <v>653</v>
      </c>
      <c r="D3276" s="13" t="str">
        <f t="shared" si="50"/>
        <v>Error?</v>
      </c>
    </row>
    <row r="3277" spans="1:4" x14ac:dyDescent="0.2">
      <c r="A3277" s="54">
        <v>3216</v>
      </c>
      <c r="B3277" s="1221">
        <f>'Acct Summary 7-8'!E77</f>
        <v>-75208</v>
      </c>
      <c r="C3277" s="13" t="s">
        <v>653</v>
      </c>
      <c r="D3277" s="13" t="str">
        <f t="shared" si="50"/>
        <v>Error?</v>
      </c>
    </row>
    <row r="3278" spans="1:4" x14ac:dyDescent="0.2">
      <c r="A3278" s="54">
        <v>3217</v>
      </c>
      <c r="B3278" s="1221">
        <f>'Acct Summary 7-8'!E78</f>
        <v>-80816</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24560</v>
      </c>
      <c r="C3320" s="13" t="s">
        <v>653</v>
      </c>
      <c r="D3320" s="13" t="str">
        <f t="shared" si="50"/>
        <v>Error?</v>
      </c>
    </row>
    <row r="3321" spans="1:4" x14ac:dyDescent="0.2">
      <c r="A3321" s="54">
        <v>3260</v>
      </c>
      <c r="B3321" s="1221">
        <f>'Acct Summary 7-8'!I79</f>
        <v>54397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78957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38258</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38258</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1613470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1178686</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0</v>
      </c>
      <c r="D3417" s="13" t="str">
        <f t="shared" si="52"/>
        <v>Error?</v>
      </c>
    </row>
    <row r="3418" spans="1:4" x14ac:dyDescent="0.2">
      <c r="A3418" s="82">
        <v>3357</v>
      </c>
      <c r="D3418" s="13" t="str">
        <f t="shared" si="52"/>
        <v>OK</v>
      </c>
    </row>
    <row r="3419" spans="1:4" x14ac:dyDescent="0.2">
      <c r="A3419" s="54">
        <v>3358</v>
      </c>
      <c r="B3419" s="1221">
        <f>'Assets-Liab 5-6'!F4</f>
        <v>3708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42089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78957</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29054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41228</v>
      </c>
      <c r="C3446" s="13" t="s">
        <v>653</v>
      </c>
      <c r="D3446" s="13" t="str">
        <f t="shared" si="52"/>
        <v>Error?</v>
      </c>
    </row>
    <row r="3447" spans="1:4" x14ac:dyDescent="0.2">
      <c r="A3447" s="54">
        <v>3386</v>
      </c>
      <c r="B3447" s="1221">
        <f>'Tax Sched 24'!D16</f>
        <v>20885</v>
      </c>
      <c r="C3447" s="13" t="s">
        <v>653</v>
      </c>
      <c r="D3447" s="13" t="str">
        <f t="shared" si="52"/>
        <v>Error?</v>
      </c>
    </row>
    <row r="3448" spans="1:4" x14ac:dyDescent="0.2">
      <c r="A3448" s="54">
        <v>3387</v>
      </c>
      <c r="B3448" s="1221">
        <f>'Tax Sched 24'!C16</f>
        <v>20343</v>
      </c>
      <c r="D3448" s="13" t="str">
        <f t="shared" si="52"/>
        <v>Error?</v>
      </c>
    </row>
    <row r="3449" spans="1:4" x14ac:dyDescent="0.2">
      <c r="A3449" s="54">
        <v>3388</v>
      </c>
      <c r="B3449" s="1221">
        <f>'Tax Sched 24'!F16</f>
        <v>19965</v>
      </c>
      <c r="C3449" s="13" t="s">
        <v>653</v>
      </c>
      <c r="D3449" s="13" t="str">
        <f t="shared" si="52"/>
        <v>Error?</v>
      </c>
    </row>
    <row r="3450" spans="1:4" x14ac:dyDescent="0.2">
      <c r="A3450" s="54">
        <v>3389</v>
      </c>
      <c r="B3450" s="1221">
        <f>'Tax Sched 24'!E16</f>
        <v>40308</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83432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742429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3948244</v>
      </c>
      <c r="C4122" s="13" t="s">
        <v>653</v>
      </c>
      <c r="D4122" s="13" t="str">
        <f t="shared" si="63"/>
        <v>Error?</v>
      </c>
    </row>
    <row r="4123" spans="1:4" x14ac:dyDescent="0.2">
      <c r="A4123" s="54">
        <v>4062</v>
      </c>
      <c r="B4123" s="1221">
        <f>'Acct Summary 7-8'!D10</f>
        <v>411849</v>
      </c>
      <c r="C4123" s="13" t="s">
        <v>653</v>
      </c>
      <c r="D4123" s="13" t="str">
        <f t="shared" si="63"/>
        <v>Error?</v>
      </c>
    </row>
    <row r="4124" spans="1:4" x14ac:dyDescent="0.2">
      <c r="A4124" s="54">
        <v>4063</v>
      </c>
      <c r="B4124" s="1221">
        <f>'Acct Summary 7-8'!E10</f>
        <v>0</v>
      </c>
      <c r="C4124" s="13" t="s">
        <v>653</v>
      </c>
      <c r="D4124" s="13" t="str">
        <f t="shared" si="63"/>
        <v>Error?</v>
      </c>
    </row>
    <row r="4125" spans="1:4" x14ac:dyDescent="0.2">
      <c r="A4125" s="54">
        <v>4064</v>
      </c>
      <c r="B4125" s="1221">
        <f>'Acct Summary 7-8'!F10</f>
        <v>244221</v>
      </c>
      <c r="C4125" s="13" t="s">
        <v>653</v>
      </c>
      <c r="D4125" s="13" t="str">
        <f t="shared" si="63"/>
        <v>Error?</v>
      </c>
    </row>
    <row r="4126" spans="1:4" x14ac:dyDescent="0.2">
      <c r="A4126" s="54">
        <v>4065</v>
      </c>
      <c r="B4126" s="1221">
        <f>'Acct Summary 7-8'!G10</f>
        <v>65577</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24560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742429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4419217</v>
      </c>
      <c r="C4136" s="13" t="s">
        <v>653</v>
      </c>
      <c r="D4136" s="13" t="str">
        <f t="shared" si="63"/>
        <v>Error?</v>
      </c>
    </row>
    <row r="4137" spans="1:4" x14ac:dyDescent="0.2">
      <c r="A4137" s="54">
        <v>4076</v>
      </c>
      <c r="B4137" s="1221">
        <f>'Acct Summary 7-8'!D19</f>
        <v>473760</v>
      </c>
      <c r="C4137" s="13" t="s">
        <v>653</v>
      </c>
      <c r="D4137" s="13" t="str">
        <f t="shared" si="63"/>
        <v>Error?</v>
      </c>
    </row>
    <row r="4138" spans="1:4" x14ac:dyDescent="0.2">
      <c r="A4138" s="54">
        <v>4077</v>
      </c>
      <c r="B4138" s="1221">
        <f>'Acct Summary 7-8'!E19</f>
        <v>5608</v>
      </c>
      <c r="C4138" s="13" t="s">
        <v>653</v>
      </c>
      <c r="D4138" s="13" t="str">
        <f t="shared" si="63"/>
        <v>Error?</v>
      </c>
    </row>
    <row r="4139" spans="1:4" x14ac:dyDescent="0.2">
      <c r="A4139" s="54">
        <v>4078</v>
      </c>
      <c r="B4139" s="1221">
        <f>'Acct Summary 7-8'!F19</f>
        <v>401558</v>
      </c>
      <c r="C4139" s="13" t="s">
        <v>653</v>
      </c>
      <c r="D4139" s="13" t="str">
        <f t="shared" si="63"/>
        <v>Error?</v>
      </c>
    </row>
    <row r="4140" spans="1:4" x14ac:dyDescent="0.2">
      <c r="A4140" s="54">
        <v>4079</v>
      </c>
      <c r="B4140" s="1221">
        <f>'Acct Summary 7-8'!G19</f>
        <v>97069</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10861</v>
      </c>
      <c r="C4171" s="13" t="s">
        <v>653</v>
      </c>
      <c r="D4171" s="13" t="str">
        <f t="shared" si="64"/>
        <v>Error?</v>
      </c>
    </row>
    <row r="4172" spans="1:4" x14ac:dyDescent="0.2">
      <c r="A4172" s="54">
        <v>4111</v>
      </c>
      <c r="B4172" s="1221">
        <f>'Short-Term Long-Term Debt 25'!J49</f>
        <v>10861</v>
      </c>
      <c r="C4172" s="13" t="s">
        <v>653</v>
      </c>
      <c r="D4172" s="13" t="str">
        <f t="shared" si="64"/>
        <v>Error?</v>
      </c>
    </row>
    <row r="4173" spans="1:4" x14ac:dyDescent="0.2">
      <c r="A4173" s="54">
        <v>4112</v>
      </c>
      <c r="B4173" s="1221">
        <f>'Short-Term Long-Term Debt 25'!H49</f>
        <v>5176</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2101.9</v>
      </c>
      <c r="C4265" s="13" t="s">
        <v>653</v>
      </c>
      <c r="D4265" s="13" t="str">
        <f t="shared" si="65"/>
        <v>Error?</v>
      </c>
      <c r="E4265" s="803"/>
    </row>
    <row r="4266" spans="1:5" x14ac:dyDescent="0.2">
      <c r="A4266" s="90">
        <v>4205</v>
      </c>
      <c r="B4266" s="1221">
        <f>('FP Info 3'!F10)*100000</f>
        <v>310</v>
      </c>
      <c r="C4266" s="13" t="s">
        <v>653</v>
      </c>
      <c r="D4266" s="13" t="str">
        <f t="shared" si="65"/>
        <v>Error?</v>
      </c>
      <c r="E4266" s="803"/>
    </row>
    <row r="4267" spans="1:5" x14ac:dyDescent="0.2">
      <c r="A4267" s="90">
        <v>4206</v>
      </c>
      <c r="B4267" s="1221">
        <f>('FP Info 3'!H10)*100000</f>
        <v>168.4</v>
      </c>
      <c r="C4267" s="13" t="s">
        <v>653</v>
      </c>
      <c r="D4267" s="13" t="str">
        <f t="shared" si="65"/>
        <v>Error?</v>
      </c>
      <c r="E4267" s="803"/>
    </row>
    <row r="4268" spans="1:5" x14ac:dyDescent="0.2">
      <c r="A4268" s="90">
        <v>4207</v>
      </c>
      <c r="B4268" s="1221">
        <f>('FP Info 3'!J10)*100000</f>
        <v>2580</v>
      </c>
      <c r="C4268" s="13" t="s">
        <v>653</v>
      </c>
      <c r="D4268" s="13" t="str">
        <f t="shared" si="65"/>
        <v>Error?</v>
      </c>
    </row>
    <row r="4269" spans="1:5" x14ac:dyDescent="0.2">
      <c r="A4269" s="90">
        <v>4208</v>
      </c>
      <c r="B4269" s="1221">
        <f>'FP Info 3'!J16</f>
        <v>3882878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4631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25.999999999999996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30169</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90377315</v>
      </c>
      <c r="D4995" s="13" t="str">
        <f t="shared" si="77"/>
        <v>Error?</v>
      </c>
    </row>
    <row r="4996" spans="1:4" x14ac:dyDescent="0.2">
      <c r="A4996" s="90">
        <v>4935</v>
      </c>
      <c r="B4996" s="1221">
        <f>'FP Info 3'!H31</f>
        <v>6236034.7350000003</v>
      </c>
      <c r="D4996" s="13" t="str">
        <f t="shared" si="77"/>
        <v>Error?</v>
      </c>
    </row>
    <row r="4997" spans="1:4" x14ac:dyDescent="0.2">
      <c r="A4997" s="90">
        <v>4936</v>
      </c>
      <c r="B4997" s="1221">
        <f>'FP Info 3'!H37</f>
        <v>10861</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115000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115000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1868341</v>
      </c>
      <c r="D5061" s="13" t="str">
        <f t="shared" si="78"/>
        <v>Error?</v>
      </c>
    </row>
    <row r="5062" spans="1:4" x14ac:dyDescent="0.2">
      <c r="A5062" s="82">
        <v>5001</v>
      </c>
      <c r="D5062" s="13" t="str">
        <f t="shared" si="78"/>
        <v>OK</v>
      </c>
    </row>
    <row r="5063" spans="1:4" x14ac:dyDescent="0.2">
      <c r="A5063" s="54">
        <v>5002</v>
      </c>
      <c r="B5063" s="1221">
        <f>'Revenues 9-14'!C7</f>
        <v>53926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1922267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36007</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1660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37667</v>
      </c>
      <c r="C5087" s="13" t="s">
        <v>653</v>
      </c>
      <c r="D5087" s="13" t="str">
        <f t="shared" si="78"/>
        <v>Error?</v>
      </c>
    </row>
    <row r="5088" spans="1:4" x14ac:dyDescent="0.2">
      <c r="A5088" s="54">
        <v>5027</v>
      </c>
      <c r="B5088" s="1221">
        <f>'Revenues 9-14'!C65</f>
        <v>7471</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7471</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1459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41249</v>
      </c>
      <c r="C5096" s="13" t="s">
        <v>653</v>
      </c>
      <c r="D5096" s="13" t="str">
        <f t="shared" si="78"/>
        <v>Error?</v>
      </c>
    </row>
    <row r="5097" spans="1:4" x14ac:dyDescent="0.2">
      <c r="A5097" s="54">
        <v>5036</v>
      </c>
      <c r="B5097" s="1221">
        <f>'Revenues 9-14'!C77</f>
        <v>16240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7209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23449</v>
      </c>
      <c r="C5102" s="13" t="s">
        <v>653</v>
      </c>
      <c r="D5102" s="13" t="str">
        <f t="shared" si="78"/>
        <v>Error?</v>
      </c>
    </row>
    <row r="5103" spans="1:4" x14ac:dyDescent="0.2">
      <c r="A5103" s="54">
        <v>5042</v>
      </c>
      <c r="B5103" s="1221">
        <f>'Revenues 9-14'!C84</f>
        <v>22003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22003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5727</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1293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12473</v>
      </c>
      <c r="D5119" s="13" t="str">
        <f t="shared" ref="D5119:D5182" si="79">IF(ISBLANK(B5119),"OK",IF(A5119-B5119=0,"OK","Error?"))</f>
        <v>Error?</v>
      </c>
    </row>
    <row r="5120" spans="1:4" x14ac:dyDescent="0.2">
      <c r="A5120" s="54">
        <v>5059</v>
      </c>
      <c r="B5120" s="1221">
        <f>'Revenues 9-14'!C108</f>
        <v>19493</v>
      </c>
      <c r="C5120" s="13" t="s">
        <v>653</v>
      </c>
      <c r="D5120" s="13" t="str">
        <f t="shared" si="79"/>
        <v>Error?</v>
      </c>
    </row>
    <row r="5121" spans="1:4" x14ac:dyDescent="0.2">
      <c r="A5121" s="54">
        <v>5060</v>
      </c>
      <c r="B5121" s="1221">
        <f>'Revenues 9-14'!C109</f>
        <v>2073599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215310</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215310</v>
      </c>
      <c r="C5132" s="13" t="s">
        <v>653</v>
      </c>
      <c r="D5132" s="13" t="str">
        <f t="shared" si="79"/>
        <v>Error?</v>
      </c>
    </row>
    <row r="5133" spans="1:4" x14ac:dyDescent="0.2">
      <c r="A5133" s="54">
        <v>5072</v>
      </c>
      <c r="B5133" s="1221">
        <f>'Revenues 9-14'!C124</f>
        <v>21018</v>
      </c>
      <c r="D5133" s="13" t="str">
        <f t="shared" si="79"/>
        <v>Error?</v>
      </c>
    </row>
    <row r="5134" spans="1:4" x14ac:dyDescent="0.2">
      <c r="A5134" s="54">
        <v>5073</v>
      </c>
      <c r="B5134" s="1221">
        <f>'Revenues 9-14'!C125</f>
        <v>36884</v>
      </c>
      <c r="D5134" s="13" t="str">
        <f t="shared" si="79"/>
        <v>Error?</v>
      </c>
    </row>
    <row r="5135" spans="1:4" x14ac:dyDescent="0.2">
      <c r="A5135" s="54">
        <v>5074</v>
      </c>
      <c r="B5135" s="1221">
        <f>'Revenues 9-14'!C126</f>
        <v>2640</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60542</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205</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60747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276057</v>
      </c>
      <c r="C5223" s="13" t="s">
        <v>653</v>
      </c>
      <c r="D5223" s="13" t="str">
        <f t="shared" si="80"/>
        <v>Error?</v>
      </c>
    </row>
    <row r="5224" spans="1:4" x14ac:dyDescent="0.2">
      <c r="A5224" s="54">
        <v>5163</v>
      </c>
      <c r="B5224" s="1221">
        <f>'Revenues 9-14'!C176</f>
        <v>709052</v>
      </c>
      <c r="D5224" s="13" t="str">
        <f t="shared" si="80"/>
        <v>Error?</v>
      </c>
    </row>
    <row r="5225" spans="1:4" x14ac:dyDescent="0.2">
      <c r="A5225" s="54">
        <v>5164</v>
      </c>
      <c r="B5225" s="1221">
        <f>'Revenues 9-14'!C178</f>
        <v>709052</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42610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3108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45718</v>
      </c>
      <c r="C5246" s="13" t="s">
        <v>653</v>
      </c>
      <c r="D5246" s="13" t="str">
        <f t="shared" si="80"/>
        <v>Error?</v>
      </c>
    </row>
    <row r="5247" spans="1:4" x14ac:dyDescent="0.2">
      <c r="A5247" s="54">
        <v>5186</v>
      </c>
      <c r="B5247" s="1221">
        <f>'Revenues 9-14'!C203</f>
        <v>63650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63650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358</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2581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2939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147107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856159</v>
      </c>
      <c r="C5326" s="13" t="s">
        <v>653</v>
      </c>
      <c r="D5326" s="13" t="str">
        <f t="shared" si="82"/>
        <v>Error?</v>
      </c>
    </row>
    <row r="5327" spans="1:4" x14ac:dyDescent="0.2">
      <c r="A5327" s="54">
        <v>5266</v>
      </c>
      <c r="B5327" s="1221">
        <f>'Revenues 9-14'!C275</f>
        <v>3205815</v>
      </c>
      <c r="C5327" s="13" t="s">
        <v>653</v>
      </c>
      <c r="D5327" s="13" t="str">
        <f t="shared" si="82"/>
        <v>Error?</v>
      </c>
    </row>
    <row r="5328" spans="1:4" x14ac:dyDescent="0.2">
      <c r="A5328" s="54">
        <v>5267</v>
      </c>
      <c r="B5328" s="1221">
        <f>'Revenues 9-14'!D5</f>
        <v>286489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286489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99399</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99399</v>
      </c>
      <c r="C5339" s="13" t="s">
        <v>653</v>
      </c>
      <c r="D5339" s="13" t="str">
        <f t="shared" si="82"/>
        <v>Error?</v>
      </c>
    </row>
    <row r="5340" spans="1:4" x14ac:dyDescent="0.2">
      <c r="A5340" s="54">
        <v>5279</v>
      </c>
      <c r="B5340" s="1221">
        <f>'Revenues 9-14'!D65</f>
        <v>96</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96</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2580</v>
      </c>
      <c r="D5349" s="13" t="str">
        <f t="shared" si="82"/>
        <v>Error?</v>
      </c>
    </row>
    <row r="5350" spans="1:4" x14ac:dyDescent="0.2">
      <c r="A5350" s="54">
        <v>5289</v>
      </c>
      <c r="B5350" s="1221">
        <f>'Revenues 9-14'!D96</f>
        <v>22154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1131</v>
      </c>
      <c r="D5354" s="13" t="str">
        <f t="shared" si="82"/>
        <v>Error?</v>
      </c>
    </row>
    <row r="5355" spans="1:4" x14ac:dyDescent="0.2">
      <c r="A5355" s="54">
        <v>5294</v>
      </c>
      <c r="B5355" s="1221">
        <f>'Revenues 9-14'!D108</f>
        <v>25865</v>
      </c>
      <c r="C5355" s="13" t="s">
        <v>653</v>
      </c>
      <c r="D5355" s="13" t="str">
        <f t="shared" si="82"/>
        <v>Error?</v>
      </c>
    </row>
    <row r="5356" spans="1:4" x14ac:dyDescent="0.2">
      <c r="A5356" s="54">
        <v>5295</v>
      </c>
      <c r="B5356" s="1221">
        <f>'Revenues 9-14'!D109</f>
        <v>411849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411849</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0</v>
      </c>
      <c r="C5552" s="13" t="s">
        <v>653</v>
      </c>
      <c r="D5552" s="13" t="str">
        <f t="shared" si="85"/>
        <v>Error?</v>
      </c>
    </row>
    <row r="5553" spans="1:4" x14ac:dyDescent="0.2">
      <c r="A5553" s="54">
        <v>5492</v>
      </c>
      <c r="B5553" s="1221">
        <f>'Revenues 9-14'!F5</f>
        <v>137742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137742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285</v>
      </c>
      <c r="D5586" s="13" t="str">
        <f t="shared" si="86"/>
        <v>Error?</v>
      </c>
    </row>
    <row r="5587" spans="1:4" x14ac:dyDescent="0.2">
      <c r="A5587" s="54">
        <v>5526</v>
      </c>
      <c r="B5587" s="1221">
        <f>'Revenues 9-14'!F108</f>
        <v>285</v>
      </c>
      <c r="C5587" s="13" t="s">
        <v>653</v>
      </c>
      <c r="D5587" s="13" t="str">
        <f t="shared" si="86"/>
        <v>Error?</v>
      </c>
    </row>
    <row r="5588" spans="1:4" x14ac:dyDescent="0.2">
      <c r="A5588" s="54">
        <v>5527</v>
      </c>
      <c r="B5588" s="1221">
        <f>'Revenues 9-14'!F109</f>
        <v>138027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20132</v>
      </c>
      <c r="D5615" s="13" t="str">
        <f t="shared" si="86"/>
        <v>Error?</v>
      </c>
    </row>
    <row r="5616" spans="1:4" x14ac:dyDescent="0.2">
      <c r="A5616" s="82">
        <v>5555</v>
      </c>
      <c r="D5616" s="13" t="str">
        <f t="shared" si="86"/>
        <v>OK</v>
      </c>
    </row>
    <row r="5617" spans="1:4" x14ac:dyDescent="0.2">
      <c r="A5617" s="54">
        <v>5556</v>
      </c>
      <c r="B5617" s="1221">
        <f>'Revenues 9-14'!F152</f>
        <v>86062</v>
      </c>
      <c r="D5617" s="13" t="str">
        <f t="shared" si="86"/>
        <v>Error?</v>
      </c>
    </row>
    <row r="5618" spans="1:4" x14ac:dyDescent="0.2">
      <c r="A5618" s="54">
        <v>5557</v>
      </c>
      <c r="B5618" s="1221">
        <f>'Revenues 9-14'!F154</f>
        <v>106194</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106194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106194</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244221</v>
      </c>
      <c r="C5720" s="13" t="s">
        <v>653</v>
      </c>
      <c r="D5720" s="13" t="str">
        <f t="shared" si="88"/>
        <v>Error?</v>
      </c>
    </row>
    <row r="5721" spans="1:4" x14ac:dyDescent="0.2">
      <c r="A5721" s="54">
        <v>5660</v>
      </c>
      <c r="B5721" s="1221">
        <f>'Revenues 9-14'!G5</f>
        <v>24349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41228</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65577</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65577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24560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24560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24560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65577</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24560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39790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9557</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359.81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103520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103520</v>
      </c>
      <c r="D6215" s="13" t="str">
        <f t="shared" si="96"/>
        <v>Error?</v>
      </c>
      <c r="E6215" s="13" t="s">
        <v>207</v>
      </c>
    </row>
    <row r="6216" spans="1:5" x14ac:dyDescent="0.2">
      <c r="A6216">
        <v>6155</v>
      </c>
      <c r="B6216" s="1221">
        <f>'Assets-Liab 5-6'!J41</f>
        <v>103520</v>
      </c>
      <c r="D6216" s="13" t="str">
        <f t="shared" si="96"/>
        <v>Error?</v>
      </c>
      <c r="E6216" s="13" t="s">
        <v>207</v>
      </c>
    </row>
    <row r="6217" spans="1:5" x14ac:dyDescent="0.2">
      <c r="A6217">
        <v>6156</v>
      </c>
      <c r="B6217" s="1221">
        <f>'Assets-Liab 5-6'!J4</f>
        <v>103520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1477</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1477</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1477</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83331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83331</v>
      </c>
      <c r="D6229" s="13" t="str">
        <f t="shared" si="96"/>
        <v>Error?</v>
      </c>
      <c r="E6229" s="13" t="s">
        <v>207</v>
      </c>
    </row>
    <row r="6230" spans="1:5" x14ac:dyDescent="0.2">
      <c r="A6230">
        <v>6169</v>
      </c>
      <c r="B6230" s="1221">
        <f>'Acct Summary 7-8'!J20</f>
        <v>-81854</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5176</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432</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-81854</v>
      </c>
      <c r="D6263" s="13" t="str">
        <f t="shared" si="96"/>
        <v>Error?</v>
      </c>
      <c r="E6263" s="13" t="s">
        <v>207</v>
      </c>
    </row>
    <row r="6264" spans="1:5" x14ac:dyDescent="0.2">
      <c r="A6264">
        <v>6203</v>
      </c>
      <c r="B6264" s="1221">
        <f>'Acct Summary 7-8'!J79</f>
        <v>185374</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103520</v>
      </c>
      <c r="D6266" s="13" t="str">
        <f t="shared" si="96"/>
        <v>Error?</v>
      </c>
      <c r="E6266" s="13" t="s">
        <v>207</v>
      </c>
    </row>
    <row r="6267" spans="1:5" x14ac:dyDescent="0.2">
      <c r="A6267">
        <v>6206</v>
      </c>
      <c r="B6267" s="1221">
        <f>'Acct Summary 7-8'!C82</f>
        <v>-470973</v>
      </c>
      <c r="D6267" s="13" t="str">
        <f t="shared" si="96"/>
        <v>Error?</v>
      </c>
      <c r="E6267" s="13" t="s">
        <v>207</v>
      </c>
    </row>
    <row r="6268" spans="1:5" x14ac:dyDescent="0.2">
      <c r="A6268">
        <v>6207</v>
      </c>
      <c r="B6268" s="1221">
        <f>'Acct Summary 7-8'!D82</f>
        <v>-101703</v>
      </c>
      <c r="D6268" s="13" t="str">
        <f t="shared" si="96"/>
        <v>Error?</v>
      </c>
      <c r="E6268" s="13" t="s">
        <v>207</v>
      </c>
    </row>
    <row r="6269" spans="1:5" x14ac:dyDescent="0.2">
      <c r="A6269">
        <v>6208</v>
      </c>
      <c r="B6269" s="1221">
        <f>'Acct Summary 7-8'!E82</f>
        <v>-80816</v>
      </c>
      <c r="D6269" s="13" t="str">
        <f t="shared" si="96"/>
        <v>Error?</v>
      </c>
      <c r="E6269" s="13" t="s">
        <v>207</v>
      </c>
    </row>
    <row r="6270" spans="1:5" x14ac:dyDescent="0.2">
      <c r="A6270">
        <v>6209</v>
      </c>
      <c r="B6270" s="1221">
        <f>'Acct Summary 7-8'!F82</f>
        <v>-42337</v>
      </c>
      <c r="D6270" s="13" t="str">
        <f t="shared" si="96"/>
        <v>Error?</v>
      </c>
      <c r="E6270" s="13" t="s">
        <v>207</v>
      </c>
    </row>
    <row r="6271" spans="1:5" x14ac:dyDescent="0.2">
      <c r="A6271">
        <v>6210</v>
      </c>
      <c r="B6271" s="1221">
        <f>'Acct Summary 7-8'!G82</f>
        <v>-31492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24560</v>
      </c>
      <c r="D6273" s="13" t="str">
        <f t="shared" si="97"/>
        <v>Error?</v>
      </c>
      <c r="E6273" s="13" t="s">
        <v>207</v>
      </c>
    </row>
    <row r="6274" spans="1:5" x14ac:dyDescent="0.2">
      <c r="A6274">
        <v>6213</v>
      </c>
      <c r="B6274" s="1221">
        <f>'Acct Summary 7-8'!J82</f>
        <v>-81854</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-0.22617585772867041</v>
      </c>
      <c r="D6276" s="13" t="str">
        <f t="shared" si="97"/>
        <v>Error?</v>
      </c>
      <c r="E6276" s="13" t="s">
        <v>207</v>
      </c>
    </row>
    <row r="6277" spans="1:5" x14ac:dyDescent="0.2">
      <c r="A6277">
        <v>6216</v>
      </c>
      <c r="B6277" s="1221">
        <f>'Acct Summary 7-8'!D83</f>
        <v>-5.9202552911084699E-2</v>
      </c>
      <c r="D6277" s="13" t="str">
        <f t="shared" si="97"/>
        <v>Error?</v>
      </c>
      <c r="E6277" s="13" t="s">
        <v>207</v>
      </c>
    </row>
    <row r="6278" spans="1:5" x14ac:dyDescent="0.2">
      <c r="A6278">
        <v>6217</v>
      </c>
      <c r="B6278" s="1221" t="e">
        <f>'Acct Summary 7-8'!E83</f>
        <v>#DIV/0!</v>
      </c>
      <c r="D6278" s="13" t="e">
        <f t="shared" si="97"/>
        <v>#DIV/0!</v>
      </c>
      <c r="E6278" s="13" t="s">
        <v>207</v>
      </c>
    </row>
    <row r="6279" spans="1:5" x14ac:dyDescent="0.2">
      <c r="A6279">
        <v>6218</v>
      </c>
      <c r="B6279" s="1221">
        <f>'Acct Summary 7-8'!F83</f>
        <v>-11.417745415318231</v>
      </c>
      <c r="D6279" s="13" t="str">
        <f t="shared" si="97"/>
        <v>Error?</v>
      </c>
      <c r="E6279" s="13" t="s">
        <v>207</v>
      </c>
    </row>
    <row r="6280" spans="1:5" x14ac:dyDescent="0.2">
      <c r="A6280">
        <v>6219</v>
      </c>
      <c r="B6280" s="1221">
        <f>'Acct Summary 7-8'!G83</f>
        <v>-0.74822400152058732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0.31105538457641502</v>
      </c>
      <c r="D6282" s="13" t="str">
        <f t="shared" si="97"/>
        <v>Error?</v>
      </c>
      <c r="E6282" s="13" t="s">
        <v>207</v>
      </c>
    </row>
    <row r="6283" spans="1:5" x14ac:dyDescent="0.2">
      <c r="A6283">
        <v>6222</v>
      </c>
      <c r="B6283" s="1221">
        <f>'Acct Summary 7-8'!J83</f>
        <v>-0.79070710973724889</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5176</v>
      </c>
      <c r="D6285" s="13" t="str">
        <f t="shared" si="97"/>
        <v>Error?</v>
      </c>
      <c r="E6285" s="13" t="s">
        <v>207</v>
      </c>
    </row>
    <row r="6286" spans="1:5" x14ac:dyDescent="0.2">
      <c r="A6286">
        <v>6225</v>
      </c>
      <c r="B6286" s="1221">
        <f>'Acct Summary 7-8'!E38</f>
        <v>432</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1477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1477</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1477</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62395</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4215</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66610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t="str">
        <f>'Expenditures 15-22'!C52</f>
        <v xml:space="preserve"> </v>
      </c>
      <c r="D6932" s="13" t="e">
        <f t="shared" si="107"/>
        <v>#VALUE!</v>
      </c>
    </row>
    <row r="6933" spans="1:4" x14ac:dyDescent="0.2">
      <c r="A6933">
        <v>6872</v>
      </c>
      <c r="B6933" s="1221" t="str">
        <f>'Expenditures 15-22'!D52</f>
        <v xml:space="preserve"> </v>
      </c>
      <c r="D6933" s="13" t="e">
        <f t="shared" si="107"/>
        <v>#VALUE!</v>
      </c>
    </row>
    <row r="6934" spans="1:4" x14ac:dyDescent="0.2">
      <c r="A6934">
        <v>6873</v>
      </c>
      <c r="B6934" s="1221" t="str">
        <f>'Expenditures 15-22'!E52</f>
        <v xml:space="preserve"> </v>
      </c>
      <c r="D6934" s="13" t="e">
        <f t="shared" si="107"/>
        <v>#VALUE!</v>
      </c>
    </row>
    <row r="6935" spans="1:4" x14ac:dyDescent="0.2">
      <c r="A6935">
        <v>6874</v>
      </c>
      <c r="B6935" s="1221" t="str">
        <f>'Expenditures 15-22'!F52</f>
        <v xml:space="preserve"> </v>
      </c>
      <c r="D6935" s="13" t="e">
        <f t="shared" si="107"/>
        <v>#VALUE!</v>
      </c>
    </row>
    <row r="6936" spans="1:4" x14ac:dyDescent="0.2">
      <c r="A6936">
        <v>6875</v>
      </c>
      <c r="B6936" s="1221" t="str">
        <f>'Expenditures 15-22'!G52</f>
        <v xml:space="preserve"> </v>
      </c>
      <c r="D6936" s="13" t="e">
        <f t="shared" si="107"/>
        <v>#VALUE!</v>
      </c>
    </row>
    <row r="6937" spans="1:4" x14ac:dyDescent="0.2">
      <c r="A6937">
        <v>6876</v>
      </c>
      <c r="B6937" s="1221" t="str">
        <f>'Expenditures 15-22'!H52</f>
        <v xml:space="preserve"> </v>
      </c>
      <c r="D6937" s="13" t="e">
        <f t="shared" si="107"/>
        <v>#VALUE!</v>
      </c>
    </row>
    <row r="6938" spans="1:4" x14ac:dyDescent="0.2">
      <c r="A6938">
        <v>6877</v>
      </c>
      <c r="B6938" s="1221" t="str">
        <f>'Expenditures 15-22'!I52</f>
        <v xml:space="preserve"> </v>
      </c>
      <c r="D6938" s="13" t="e">
        <f t="shared" si="107"/>
        <v>#VALUE!</v>
      </c>
    </row>
    <row r="6939" spans="1:4" x14ac:dyDescent="0.2">
      <c r="A6939">
        <v>6878</v>
      </c>
      <c r="B6939" s="1221" t="str">
        <f>'Expenditures 15-22'!J52</f>
        <v xml:space="preserve"> </v>
      </c>
      <c r="D6939" s="13" t="e">
        <f t="shared" si="107"/>
        <v>#VALUE!</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66610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1628</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1628</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1628</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83331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1628</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1477</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59948</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59948</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180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180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849</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849</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22354</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22354</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83331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83331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83331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83331</v>
      </c>
      <c r="D7224" s="13" t="str">
        <f t="shared" si="111"/>
        <v>Error?</v>
      </c>
    </row>
    <row r="7225" spans="1:4" x14ac:dyDescent="0.2">
      <c r="A7225">
        <v>7164</v>
      </c>
      <c r="B7225" s="1221">
        <f>'Expenditures 15-22'!K332</f>
        <v>-81854</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15000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15000</v>
      </c>
      <c r="D7609" s="13" t="str">
        <f t="shared" si="122"/>
        <v>Error?</v>
      </c>
      <c r="E7609" s="13" t="s">
        <v>20</v>
      </c>
    </row>
    <row r="7610" spans="1:5" x14ac:dyDescent="0.2">
      <c r="A7610">
        <f t="shared" si="123"/>
        <v>7549</v>
      </c>
      <c r="B7610" s="1221">
        <f>'Cap Outlay Deprec 27'!H9</f>
        <v>3900</v>
      </c>
      <c r="D7610" s="13" t="str">
        <f t="shared" si="122"/>
        <v>Error?</v>
      </c>
      <c r="E7610" s="13" t="s">
        <v>20</v>
      </c>
    </row>
    <row r="7611" spans="1:5" x14ac:dyDescent="0.2">
      <c r="A7611">
        <f t="shared" si="123"/>
        <v>7550</v>
      </c>
      <c r="B7611" s="1221">
        <f>'Cap Outlay Deprec 27'!I9</f>
        <v>600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4500</v>
      </c>
      <c r="D7613" s="13" t="str">
        <f t="shared" si="122"/>
        <v>Error?</v>
      </c>
      <c r="E7613" s="13" t="s">
        <v>20</v>
      </c>
    </row>
    <row r="7614" spans="1:5" x14ac:dyDescent="0.2">
      <c r="A7614">
        <f t="shared" si="123"/>
        <v>7553</v>
      </c>
      <c r="B7614" s="1221">
        <f>'Cap Outlay Deprec 27'!L9</f>
        <v>10500</v>
      </c>
      <c r="D7614" s="13" t="str">
        <f t="shared" si="122"/>
        <v>Error?</v>
      </c>
      <c r="E7614" s="13" t="s">
        <v>20</v>
      </c>
    </row>
    <row r="7615" spans="1:5" x14ac:dyDescent="0.2">
      <c r="A7615">
        <f t="shared" si="123"/>
        <v>7554</v>
      </c>
      <c r="B7615" s="1221">
        <f>'Cap Outlay Deprec 27'!C14</f>
        <v>126368</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126368</v>
      </c>
      <c r="D7618" s="13" t="str">
        <f t="shared" si="124"/>
        <v>Error?</v>
      </c>
      <c r="E7618" s="13" t="s">
        <v>20</v>
      </c>
    </row>
    <row r="7619" spans="1:5" x14ac:dyDescent="0.2">
      <c r="A7619">
        <f t="shared" si="123"/>
        <v>7558</v>
      </c>
      <c r="B7619" s="1221">
        <f>'Cap Outlay Deprec 27'!H14</f>
        <v>219191</v>
      </c>
      <c r="D7619" s="13" t="str">
        <f t="shared" si="124"/>
        <v>Error?</v>
      </c>
      <c r="E7619" s="13" t="s">
        <v>20</v>
      </c>
    </row>
    <row r="7620" spans="1:5" x14ac:dyDescent="0.2">
      <c r="A7620">
        <f t="shared" si="123"/>
        <v>7559</v>
      </c>
      <c r="B7620" s="1221">
        <f>'Cap Outlay Deprec 27'!I14</f>
        <v>796</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219987</v>
      </c>
      <c r="D7622" s="13" t="str">
        <f t="shared" si="124"/>
        <v>Error?</v>
      </c>
      <c r="E7622" s="13" t="s">
        <v>20</v>
      </c>
    </row>
    <row r="7623" spans="1:5" x14ac:dyDescent="0.2">
      <c r="A7623">
        <f t="shared" si="123"/>
        <v>7562</v>
      </c>
      <c r="B7623" s="1221">
        <f>'Cap Outlay Deprec 27'!L14</f>
        <v>-93619</v>
      </c>
      <c r="D7623" s="13" t="str">
        <f t="shared" si="124"/>
        <v>Error?</v>
      </c>
      <c r="E7623" s="13" t="s">
        <v>20</v>
      </c>
    </row>
    <row r="7624" spans="1:5" x14ac:dyDescent="0.2">
      <c r="A7624">
        <f t="shared" si="123"/>
        <v>7563</v>
      </c>
      <c r="B7624" s="1221">
        <f>'Cap Outlay Deprec 27'!F17</f>
        <v>68238</v>
      </c>
      <c r="D7624" s="13" t="str">
        <f t="shared" si="124"/>
        <v>Error?</v>
      </c>
      <c r="E7624" s="13" t="s">
        <v>20</v>
      </c>
    </row>
    <row r="7625" spans="1:5" x14ac:dyDescent="0.2">
      <c r="A7625">
        <f t="shared" si="123"/>
        <v>7564</v>
      </c>
      <c r="B7625" s="1221">
        <f>'Cap Outlay Deprec 27'!I17</f>
        <v>6823.8</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226209.8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53926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www.w3.org/XML/1998/namespace"/>
    <ds:schemaRef ds:uri="6ce3111e-7420-4802-b50a-75d4e9a0b980"/>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http://purl.org/dc/terms/"/>
    <ds:schemaRef ds:uri="4d435f69-8686-490b-bd6d-b153bf22ab50"/>
    <ds:schemaRef ds:uri="http://schemas.microsoft.com/sharepoint/v3"/>
    <ds:schemaRef ds:uri="d21dc803-237d-4c68-8692-8d731fd29118"/>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2017-10-03T15:40:16Z</cp:lastPrinted>
  <dcterms:created xsi:type="dcterms:W3CDTF">2003-10-29T19:06:34Z</dcterms:created>
  <dcterms:modified xsi:type="dcterms:W3CDTF">2017-11-06T22:00:33Z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